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pire17\Desktop\ЭТС БИИ\1 ИП\Письма с РСТ 23г\Приказ №137 изм. в приказ 380 за 2023г\"/>
    </mc:Choice>
  </mc:AlternateContent>
  <bookViews>
    <workbookView xWindow="0" yWindow="0" windowWidth="24000" windowHeight="9735" tabRatio="844"/>
  </bookViews>
  <sheets>
    <sheet name="План финанс." sheetId="3" r:id="rId1"/>
    <sheet name="План освоения" sheetId="6" r:id="rId2"/>
    <sheet name="Цели 2023" sheetId="23" r:id="rId3"/>
    <sheet name="Цели 2024" sheetId="24" r:id="rId4"/>
    <sheet name="План принятия" sheetId="4" r:id="rId5"/>
    <sheet name="Ввод по кварт." sheetId="8" r:id="rId6"/>
    <sheet name="Постановка под напряж." sheetId="5" r:id="rId7"/>
    <sheet name="Ввод" sheetId="7" r:id="rId8"/>
    <sheet name="ФЭМ" sheetId="19" r:id="rId9"/>
  </sheets>
  <definedNames>
    <definedName name="_xlnm.Print_Titles" localSheetId="7">Ввод!$12:$16</definedName>
    <definedName name="_xlnm.Print_Titles" localSheetId="5">'Ввод по кварт.'!$14:$18</definedName>
    <definedName name="_xlnm.Print_Titles" localSheetId="1">'План освоения'!$14:$17</definedName>
    <definedName name="_xlnm.Print_Titles" localSheetId="4">'План принятия'!$13:$18</definedName>
    <definedName name="_xlnm.Print_Titles" localSheetId="0">'План финанс.'!$11:$14</definedName>
    <definedName name="_xlnm.Print_Titles" localSheetId="6">'Постановка под напряж.'!$15:$19</definedName>
    <definedName name="_xlnm.Print_Titles" localSheetId="2">'Цели 2023'!$14:$19</definedName>
    <definedName name="_xlnm.Print_Titles" localSheetId="3">'Цели 2024'!$14:$19</definedName>
    <definedName name="_xlnm.Print_Area" localSheetId="7">Ввод!$A$1:$AE$75</definedName>
    <definedName name="_xlnm.Print_Area" localSheetId="5">'Ввод по кварт.'!$A$1:$AL$77</definedName>
    <definedName name="_xlnm.Print_Area" localSheetId="1">'План освоения'!$A$1:$Q$77</definedName>
    <definedName name="_xlnm.Print_Area" localSheetId="4">'План принятия'!$A$1:$Z$77</definedName>
    <definedName name="_xlnm.Print_Area" localSheetId="0">'План финанс.'!$A$1:$Y$75</definedName>
    <definedName name="_xlnm.Print_Area" localSheetId="6">'Постановка под напряж.'!$A$1:$O$79</definedName>
    <definedName name="_xlnm.Print_Area" localSheetId="8">ФЭМ!$A$1:$F$60</definedName>
    <definedName name="_xlnm.Print_Area" localSheetId="2">'Цели 2023'!$A$1:$AN$82</definedName>
    <definedName name="_xlnm.Print_Area" localSheetId="3">'Цели 2024'!$A$1:$AN$80</definedName>
  </definedNames>
  <calcPr calcId="152511"/>
</workbook>
</file>

<file path=xl/calcChain.xml><?xml version="1.0" encoding="utf-8"?>
<calcChain xmlns="http://schemas.openxmlformats.org/spreadsheetml/2006/main">
  <c r="Q49" i="7" l="1"/>
  <c r="O48" i="7"/>
  <c r="K47" i="7"/>
  <c r="X46" i="7"/>
  <c r="L29" i="7"/>
  <c r="N29" i="7"/>
  <c r="O29" i="7"/>
  <c r="P29" i="7"/>
  <c r="Q29" i="7"/>
  <c r="R29" i="7"/>
  <c r="S29" i="7"/>
  <c r="U29" i="7"/>
  <c r="V29" i="7"/>
  <c r="W29" i="7"/>
  <c r="X29" i="7"/>
  <c r="K29" i="7"/>
  <c r="M30" i="7"/>
  <c r="M29" i="7" s="1"/>
  <c r="O50" i="5"/>
  <c r="I53" i="5"/>
  <c r="G52" i="5"/>
  <c r="E51" i="5"/>
  <c r="M34" i="5"/>
  <c r="M33" i="5" s="1"/>
  <c r="M32" i="5"/>
  <c r="T28" i="7" s="1"/>
  <c r="G34" i="5"/>
  <c r="G33" i="5" s="1"/>
  <c r="G32" i="5"/>
  <c r="M28" i="7" s="1"/>
  <c r="E33" i="5"/>
  <c r="F33" i="5"/>
  <c r="H33" i="5"/>
  <c r="I33" i="5"/>
  <c r="J33" i="5"/>
  <c r="K33" i="5"/>
  <c r="L33" i="5"/>
  <c r="N33" i="5"/>
  <c r="O33" i="5"/>
  <c r="D33" i="5"/>
  <c r="AA50" i="8"/>
  <c r="AB50" i="8"/>
  <c r="AC50" i="8"/>
  <c r="AD50" i="8"/>
  <c r="AE50" i="8"/>
  <c r="AA51" i="8"/>
  <c r="AB51" i="8"/>
  <c r="AC51" i="8"/>
  <c r="AD51" i="8"/>
  <c r="AE51" i="8"/>
  <c r="AA49" i="8"/>
  <c r="AB49" i="8"/>
  <c r="AC49" i="8"/>
  <c r="AD49" i="8"/>
  <c r="AE49" i="8"/>
  <c r="AA77" i="8"/>
  <c r="AB77" i="8"/>
  <c r="AC77" i="8"/>
  <c r="AD77" i="8"/>
  <c r="AE77" i="8"/>
  <c r="AA30" i="8"/>
  <c r="AB30" i="8"/>
  <c r="AC30" i="8"/>
  <c r="AD30" i="8"/>
  <c r="AE30" i="8"/>
  <c r="AA32" i="8"/>
  <c r="AA31" i="8" s="1"/>
  <c r="AB32" i="8"/>
  <c r="AB31" i="8" s="1"/>
  <c r="AC32" i="8"/>
  <c r="AC31" i="8" s="1"/>
  <c r="AD32" i="8"/>
  <c r="AD31" i="8" s="1"/>
  <c r="AE32" i="8"/>
  <c r="AE31" i="8" s="1"/>
  <c r="S31" i="4"/>
  <c r="S28" i="4" s="1"/>
  <c r="L31" i="4"/>
  <c r="N31" i="4"/>
  <c r="O31" i="4"/>
  <c r="P31" i="4"/>
  <c r="Q31" i="4"/>
  <c r="R31" i="4"/>
  <c r="G31" i="4"/>
  <c r="H31" i="4"/>
  <c r="I31" i="4"/>
  <c r="J31" i="4"/>
  <c r="K31" i="4"/>
  <c r="T30" i="7" l="1"/>
  <c r="T29" i="7" s="1"/>
  <c r="X45" i="3"/>
  <c r="U45" i="3" s="1"/>
  <c r="I45" i="3" s="1"/>
  <c r="X46" i="3"/>
  <c r="U46" i="3" s="1"/>
  <c r="I46" i="3" s="1"/>
  <c r="X44" i="3"/>
  <c r="U44" i="3" s="1"/>
  <c r="I44" i="3" s="1"/>
  <c r="Y77" i="4"/>
  <c r="X77" i="4"/>
  <c r="W77" i="4"/>
  <c r="V77" i="4"/>
  <c r="U77" i="4"/>
  <c r="S77" i="4"/>
  <c r="Y32" i="4"/>
  <c r="Y31" i="4" s="1"/>
  <c r="X32" i="4"/>
  <c r="X31" i="4" s="1"/>
  <c r="W32" i="4"/>
  <c r="W31" i="4" s="1"/>
  <c r="V32" i="4"/>
  <c r="V31" i="4" s="1"/>
  <c r="U32" i="4"/>
  <c r="U31" i="4" s="1"/>
  <c r="Y30" i="4"/>
  <c r="W30" i="4"/>
  <c r="V30" i="4"/>
  <c r="U30" i="4"/>
  <c r="U49" i="4"/>
  <c r="V49" i="4"/>
  <c r="W49" i="4"/>
  <c r="X49" i="4"/>
  <c r="Y49" i="4"/>
  <c r="U50" i="4"/>
  <c r="V50" i="4"/>
  <c r="W50" i="4"/>
  <c r="X50" i="4"/>
  <c r="Y50" i="4"/>
  <c r="U51" i="4"/>
  <c r="V51" i="4"/>
  <c r="W51" i="4"/>
  <c r="X51" i="4"/>
  <c r="Y51" i="4"/>
  <c r="Y48" i="4"/>
  <c r="X48" i="4"/>
  <c r="W48" i="4"/>
  <c r="V48" i="4"/>
  <c r="U48" i="4"/>
  <c r="S55" i="4"/>
  <c r="S56" i="4"/>
  <c r="S57" i="4"/>
  <c r="S58" i="4"/>
  <c r="S54" i="4"/>
  <c r="U55" i="4"/>
  <c r="V55" i="4"/>
  <c r="W55" i="4"/>
  <c r="X55" i="4"/>
  <c r="Y55" i="4"/>
  <c r="U56" i="4"/>
  <c r="V56" i="4"/>
  <c r="W56" i="4"/>
  <c r="X56" i="4"/>
  <c r="Y56" i="4"/>
  <c r="U57" i="4"/>
  <c r="V57" i="4"/>
  <c r="W57" i="4"/>
  <c r="X57" i="4"/>
  <c r="Y57" i="4"/>
  <c r="U58" i="4"/>
  <c r="V58" i="4"/>
  <c r="W58" i="4"/>
  <c r="X58" i="4"/>
  <c r="Y58" i="4"/>
  <c r="Y54" i="4"/>
  <c r="X54" i="4"/>
  <c r="W54" i="4"/>
  <c r="V54" i="4"/>
  <c r="U54" i="4"/>
  <c r="AE75" i="7"/>
  <c r="AD75" i="7"/>
  <c r="AC75" i="7"/>
  <c r="AB75" i="7"/>
  <c r="AA75" i="7"/>
  <c r="Z75" i="7"/>
  <c r="Y75" i="7"/>
  <c r="Z53" i="7"/>
  <c r="AA53" i="7"/>
  <c r="AB53" i="7"/>
  <c r="AC53" i="7"/>
  <c r="AD53" i="7"/>
  <c r="AE53" i="7"/>
  <c r="Z54" i="7"/>
  <c r="AA54" i="7"/>
  <c r="AB54" i="7"/>
  <c r="AC54" i="7"/>
  <c r="AD54" i="7"/>
  <c r="AE54" i="7"/>
  <c r="Z55" i="7"/>
  <c r="AA55" i="7"/>
  <c r="AB55" i="7"/>
  <c r="AC55" i="7"/>
  <c r="AD55" i="7"/>
  <c r="AE55" i="7"/>
  <c r="Z56" i="7"/>
  <c r="AA56" i="7"/>
  <c r="AB56" i="7"/>
  <c r="AC56" i="7"/>
  <c r="AD56" i="7"/>
  <c r="AE56" i="7"/>
  <c r="AE52" i="7"/>
  <c r="AD52" i="7"/>
  <c r="AC52" i="7"/>
  <c r="AB52" i="7"/>
  <c r="AA52" i="7"/>
  <c r="Z52" i="7"/>
  <c r="Y53" i="7"/>
  <c r="Y54" i="7"/>
  <c r="Y55" i="7"/>
  <c r="Y56" i="7"/>
  <c r="Y52" i="7"/>
  <c r="AE47" i="7"/>
  <c r="J47" i="7" s="1"/>
  <c r="AE48" i="7"/>
  <c r="AE49" i="7"/>
  <c r="AE46" i="7"/>
  <c r="J46" i="7" s="1"/>
  <c r="AD47" i="7"/>
  <c r="AD48" i="7"/>
  <c r="I48" i="7" s="1"/>
  <c r="AD49" i="7"/>
  <c r="I49" i="7" s="1"/>
  <c r="AD46" i="7"/>
  <c r="I46" i="7" s="1"/>
  <c r="AC47" i="7"/>
  <c r="H47" i="7" s="1"/>
  <c r="AC48" i="7"/>
  <c r="AC49" i="7"/>
  <c r="H49" i="7" s="1"/>
  <c r="AC46" i="7"/>
  <c r="AB47" i="7"/>
  <c r="G47" i="7" s="1"/>
  <c r="AB48" i="7"/>
  <c r="G48" i="7" s="1"/>
  <c r="AB49" i="7"/>
  <c r="G49" i="7" s="1"/>
  <c r="AB46" i="7"/>
  <c r="G46" i="7" s="1"/>
  <c r="AA47" i="7"/>
  <c r="AA48" i="7"/>
  <c r="AA49" i="7"/>
  <c r="AA46" i="7"/>
  <c r="F46" i="7" s="1"/>
  <c r="Z47" i="7"/>
  <c r="E47" i="7" s="1"/>
  <c r="Z48" i="7"/>
  <c r="Z49" i="7"/>
  <c r="E49" i="7" s="1"/>
  <c r="Z46" i="7"/>
  <c r="E46" i="7" s="1"/>
  <c r="Y47" i="7"/>
  <c r="D47" i="7" s="1"/>
  <c r="Y48" i="7"/>
  <c r="D48" i="7" s="1"/>
  <c r="Y49" i="7"/>
  <c r="D49" i="7" s="1"/>
  <c r="Y46" i="7"/>
  <c r="D46" i="7" s="1"/>
  <c r="AE28" i="7"/>
  <c r="J28" i="7" s="1"/>
  <c r="AD28" i="7"/>
  <c r="AE30" i="7"/>
  <c r="AE29" i="7" s="1"/>
  <c r="AD30" i="7"/>
  <c r="AD29" i="7" s="1"/>
  <c r="AC30" i="7"/>
  <c r="AC29" i="7" s="1"/>
  <c r="AB30" i="7"/>
  <c r="AB29" i="7" s="1"/>
  <c r="AC28" i="7"/>
  <c r="H28" i="7" s="1"/>
  <c r="AB28" i="7"/>
  <c r="G28" i="7" s="1"/>
  <c r="AA30" i="7"/>
  <c r="AA28" i="7"/>
  <c r="F28" i="7" s="1"/>
  <c r="Z30" i="7"/>
  <c r="Z29" i="7" s="1"/>
  <c r="Z28" i="7"/>
  <c r="Y30" i="7"/>
  <c r="Y29" i="7" s="1"/>
  <c r="Y28" i="7"/>
  <c r="D28" i="7" s="1"/>
  <c r="J49" i="7"/>
  <c r="F49" i="7"/>
  <c r="J48" i="7"/>
  <c r="H48" i="7"/>
  <c r="F48" i="7"/>
  <c r="E48" i="7"/>
  <c r="I47" i="7"/>
  <c r="F47" i="7"/>
  <c r="H46" i="7"/>
  <c r="I30" i="7"/>
  <c r="H30" i="7"/>
  <c r="I28" i="7"/>
  <c r="E28" i="7"/>
  <c r="AL51" i="8"/>
  <c r="AK51" i="8"/>
  <c r="AJ51" i="8"/>
  <c r="AI51" i="8"/>
  <c r="AH51" i="8"/>
  <c r="AL50" i="8"/>
  <c r="AK50" i="8"/>
  <c r="AJ50" i="8"/>
  <c r="AI50" i="8"/>
  <c r="AH50" i="8"/>
  <c r="AL49" i="8"/>
  <c r="AK49" i="8"/>
  <c r="AJ49" i="8"/>
  <c r="AI49" i="8"/>
  <c r="AH49" i="8"/>
  <c r="AL48" i="8"/>
  <c r="AK48" i="8"/>
  <c r="AJ48" i="8"/>
  <c r="AI48" i="8"/>
  <c r="AH48" i="8"/>
  <c r="AG48" i="8"/>
  <c r="AL32" i="8"/>
  <c r="AL31" i="8" s="1"/>
  <c r="AK32" i="8"/>
  <c r="AK31" i="8" s="1"/>
  <c r="AJ32" i="8"/>
  <c r="AJ31" i="8" s="1"/>
  <c r="AI32" i="8"/>
  <c r="AI31" i="8" s="1"/>
  <c r="AH32" i="8"/>
  <c r="AH31" i="8" s="1"/>
  <c r="AL30" i="8"/>
  <c r="AK30" i="8"/>
  <c r="AJ30" i="8"/>
  <c r="AI30" i="8"/>
  <c r="AH30" i="8"/>
  <c r="AM51" i="24"/>
  <c r="AM50" i="24"/>
  <c r="A46" i="7"/>
  <c r="B46" i="7"/>
  <c r="C46" i="7"/>
  <c r="A47" i="7"/>
  <c r="B47" i="7"/>
  <c r="C47" i="7"/>
  <c r="A48" i="7"/>
  <c r="B48" i="7"/>
  <c r="C48" i="7"/>
  <c r="A49" i="7"/>
  <c r="B49" i="7"/>
  <c r="C49" i="7"/>
  <c r="A50" i="5"/>
  <c r="B50" i="5"/>
  <c r="C50" i="5"/>
  <c r="A51" i="5"/>
  <c r="B51" i="5"/>
  <c r="C51" i="5"/>
  <c r="A52" i="5"/>
  <c r="B52" i="5"/>
  <c r="C52" i="5"/>
  <c r="A53" i="5"/>
  <c r="B53" i="5"/>
  <c r="C53" i="5"/>
  <c r="A48" i="8"/>
  <c r="B48" i="8"/>
  <c r="C48" i="8"/>
  <c r="A49" i="8"/>
  <c r="B49" i="8"/>
  <c r="C49" i="8"/>
  <c r="A50" i="8"/>
  <c r="B50" i="8"/>
  <c r="C50" i="8"/>
  <c r="A51" i="8"/>
  <c r="B51" i="8"/>
  <c r="C51" i="8"/>
  <c r="A48" i="4"/>
  <c r="B48" i="4"/>
  <c r="C48" i="4"/>
  <c r="A49" i="4"/>
  <c r="B49" i="4"/>
  <c r="C49" i="4"/>
  <c r="A50" i="4"/>
  <c r="B50" i="4"/>
  <c r="C50" i="4"/>
  <c r="A51" i="4"/>
  <c r="B51" i="4"/>
  <c r="C51" i="4"/>
  <c r="A49" i="24"/>
  <c r="B49" i="24"/>
  <c r="C49" i="24"/>
  <c r="A50" i="24"/>
  <c r="B50" i="24"/>
  <c r="C50" i="24"/>
  <c r="A51" i="24"/>
  <c r="B51" i="24"/>
  <c r="C51" i="24"/>
  <c r="A52" i="24"/>
  <c r="B52" i="24"/>
  <c r="C52" i="24"/>
  <c r="A49" i="23"/>
  <c r="B49" i="23"/>
  <c r="C49" i="23"/>
  <c r="A50" i="23"/>
  <c r="B50" i="23"/>
  <c r="C50" i="23"/>
  <c r="A51" i="23"/>
  <c r="B51" i="23"/>
  <c r="C51" i="23"/>
  <c r="A52" i="23"/>
  <c r="B52" i="23"/>
  <c r="C52" i="23"/>
  <c r="C33" i="24"/>
  <c r="B33" i="24"/>
  <c r="A33" i="24"/>
  <c r="A31" i="24"/>
  <c r="B31" i="24"/>
  <c r="C31" i="24"/>
  <c r="C33" i="23"/>
  <c r="B33" i="23"/>
  <c r="A33" i="23"/>
  <c r="A31" i="23"/>
  <c r="B31" i="23"/>
  <c r="C31" i="23"/>
  <c r="C30" i="7"/>
  <c r="B30" i="7"/>
  <c r="A30" i="7"/>
  <c r="A28" i="7"/>
  <c r="B28" i="7"/>
  <c r="C28" i="7"/>
  <c r="C34" i="5"/>
  <c r="B34" i="5"/>
  <c r="A34" i="5"/>
  <c r="A32" i="5"/>
  <c r="B32" i="5"/>
  <c r="C32" i="5"/>
  <c r="C32" i="8"/>
  <c r="B32" i="8"/>
  <c r="A32" i="8"/>
  <c r="A30" i="8"/>
  <c r="B30" i="8"/>
  <c r="C30" i="8"/>
  <c r="C32" i="4"/>
  <c r="B32" i="4"/>
  <c r="A32" i="4"/>
  <c r="A30" i="4"/>
  <c r="B30" i="4"/>
  <c r="C30" i="4"/>
  <c r="O47" i="6"/>
  <c r="M48" i="4" s="1"/>
  <c r="N49" i="6"/>
  <c r="N48" i="6"/>
  <c r="N47" i="6"/>
  <c r="F48" i="4" s="1"/>
  <c r="A47" i="6"/>
  <c r="B47" i="6"/>
  <c r="C47" i="6"/>
  <c r="D47" i="6"/>
  <c r="E47" i="6"/>
  <c r="A48" i="6"/>
  <c r="B48" i="6"/>
  <c r="C48" i="6"/>
  <c r="D48" i="6"/>
  <c r="E48" i="6"/>
  <c r="A49" i="6"/>
  <c r="B49" i="6"/>
  <c r="C49" i="6"/>
  <c r="D49" i="6"/>
  <c r="E49" i="6"/>
  <c r="A50" i="6"/>
  <c r="B50" i="6"/>
  <c r="C50" i="6"/>
  <c r="D50" i="6"/>
  <c r="E50" i="6"/>
  <c r="D29" i="6"/>
  <c r="E29" i="6"/>
  <c r="D31" i="6"/>
  <c r="E31" i="6"/>
  <c r="C31" i="6"/>
  <c r="B31" i="6"/>
  <c r="A31" i="6"/>
  <c r="A29" i="6"/>
  <c r="B29" i="6"/>
  <c r="C29" i="6"/>
  <c r="V27" i="3"/>
  <c r="W27" i="3"/>
  <c r="Y27" i="3"/>
  <c r="P44" i="3"/>
  <c r="AM49" i="24" s="1"/>
  <c r="P47" i="3"/>
  <c r="AM52" i="24" s="1"/>
  <c r="K44" i="3"/>
  <c r="AM49" i="23" s="1"/>
  <c r="K45" i="3"/>
  <c r="AM50" i="23" s="1"/>
  <c r="K46" i="3"/>
  <c r="AM51" i="23" s="1"/>
  <c r="O27" i="3"/>
  <c r="Q27" i="3"/>
  <c r="R27" i="3"/>
  <c r="T27" i="3"/>
  <c r="L27" i="3"/>
  <c r="M27" i="3"/>
  <c r="N47" i="3"/>
  <c r="N50" i="6" s="1"/>
  <c r="S28" i="3"/>
  <c r="N28" i="3"/>
  <c r="S26" i="3"/>
  <c r="N26" i="3"/>
  <c r="X28" i="3" l="1"/>
  <c r="G30" i="7"/>
  <c r="D30" i="7"/>
  <c r="E30" i="7"/>
  <c r="J30" i="7"/>
  <c r="O29" i="6"/>
  <c r="M30" i="4" s="1"/>
  <c r="AM31" i="24"/>
  <c r="S27" i="3"/>
  <c r="AM33" i="24"/>
  <c r="AM32" i="24" s="1"/>
  <c r="N29" i="6"/>
  <c r="F30" i="4" s="1"/>
  <c r="Z30" i="8" s="1"/>
  <c r="AG30" i="8" s="1"/>
  <c r="AM31" i="23"/>
  <c r="N27" i="3"/>
  <c r="AM33" i="23"/>
  <c r="AM32" i="23" s="1"/>
  <c r="X26" i="3"/>
  <c r="U26" i="3" s="1"/>
  <c r="I26" i="3" s="1"/>
  <c r="X47" i="3"/>
  <c r="U47" i="3" s="1"/>
  <c r="I47" i="3" s="1"/>
  <c r="F30" i="7"/>
  <c r="AA29" i="7"/>
  <c r="P50" i="6"/>
  <c r="F50" i="6" s="1"/>
  <c r="M50" i="6" s="1"/>
  <c r="F51" i="4"/>
  <c r="P49" i="6"/>
  <c r="F49" i="6" s="1"/>
  <c r="M49" i="6" s="1"/>
  <c r="F50" i="4"/>
  <c r="P48" i="6"/>
  <c r="F48" i="6" s="1"/>
  <c r="M48" i="6" s="1"/>
  <c r="F49" i="4"/>
  <c r="T48" i="4"/>
  <c r="D48" i="4" s="1"/>
  <c r="P26" i="3"/>
  <c r="K47" i="3"/>
  <c r="AM52" i="23" s="1"/>
  <c r="K26" i="3"/>
  <c r="K28" i="3"/>
  <c r="K27" i="3" s="1"/>
  <c r="N31" i="6"/>
  <c r="P28" i="3"/>
  <c r="P27" i="3" s="1"/>
  <c r="O31" i="6"/>
  <c r="P47" i="6"/>
  <c r="F47" i="6" s="1"/>
  <c r="M47" i="6" s="1"/>
  <c r="P59" i="4"/>
  <c r="N59" i="4"/>
  <c r="O59" i="4"/>
  <c r="Q59" i="4"/>
  <c r="R59" i="4"/>
  <c r="M59" i="4"/>
  <c r="G59" i="4"/>
  <c r="H59" i="4"/>
  <c r="I59" i="4"/>
  <c r="J59" i="4"/>
  <c r="K59" i="4"/>
  <c r="F59" i="4"/>
  <c r="X27" i="3" l="1"/>
  <c r="T30" i="4"/>
  <c r="D30" i="4" s="1"/>
  <c r="P29" i="6"/>
  <c r="F29" i="6" s="1"/>
  <c r="M29" i="6" s="1"/>
  <c r="O30" i="6"/>
  <c r="M32" i="4"/>
  <c r="M31" i="4" s="1"/>
  <c r="N30" i="6"/>
  <c r="F32" i="4"/>
  <c r="Z49" i="8"/>
  <c r="AG49" i="8" s="1"/>
  <c r="T49" i="4"/>
  <c r="D49" i="4" s="1"/>
  <c r="Z50" i="8"/>
  <c r="AG50" i="8" s="1"/>
  <c r="T50" i="4"/>
  <c r="D50" i="4" s="1"/>
  <c r="Z51" i="8"/>
  <c r="AG51" i="8" s="1"/>
  <c r="T51" i="4"/>
  <c r="D51" i="4" s="1"/>
  <c r="P31" i="6"/>
  <c r="F31" i="6" s="1"/>
  <c r="M31" i="6" s="1"/>
  <c r="M30" i="6" s="1"/>
  <c r="U28" i="3"/>
  <c r="AB59" i="8"/>
  <c r="AD59" i="8"/>
  <c r="AE59" i="8"/>
  <c r="AA59" i="8"/>
  <c r="AC59" i="8"/>
  <c r="Y59" i="4"/>
  <c r="U59" i="4"/>
  <c r="X59" i="4"/>
  <c r="W59" i="4"/>
  <c r="V59" i="4"/>
  <c r="S59" i="4"/>
  <c r="U23" i="4"/>
  <c r="V23" i="4"/>
  <c r="W23" i="4"/>
  <c r="X23" i="4"/>
  <c r="Y23" i="4"/>
  <c r="AD74" i="7"/>
  <c r="AC74" i="7"/>
  <c r="Z57" i="7"/>
  <c r="AA57" i="7"/>
  <c r="AB57" i="7"/>
  <c r="AC57" i="7"/>
  <c r="AD57" i="7"/>
  <c r="Y57" i="7"/>
  <c r="Z32" i="8" l="1"/>
  <c r="F31" i="4"/>
  <c r="T32" i="4"/>
  <c r="P30" i="6"/>
  <c r="I28" i="3"/>
  <c r="U27" i="3"/>
  <c r="AB51" i="7"/>
  <c r="AB50" i="7" s="1"/>
  <c r="Y51" i="7"/>
  <c r="Y50" i="7" s="1"/>
  <c r="AC51" i="7"/>
  <c r="AC50" i="7" s="1"/>
  <c r="Z51" i="7"/>
  <c r="Z50" i="7" s="1"/>
  <c r="AD51" i="7"/>
  <c r="AD50" i="7" s="1"/>
  <c r="AA51" i="7"/>
  <c r="AA50" i="7" s="1"/>
  <c r="AE51" i="7"/>
  <c r="AE50" i="7" s="1"/>
  <c r="AE74" i="7"/>
  <c r="AA74" i="7"/>
  <c r="AB74" i="7"/>
  <c r="AE57" i="7"/>
  <c r="J57" i="7" s="1"/>
  <c r="T31" i="4" l="1"/>
  <c r="D32" i="4"/>
  <c r="Z31" i="8"/>
  <c r="AG32" i="8"/>
  <c r="AG31" i="8" s="1"/>
  <c r="AB46" i="23"/>
  <c r="Y46" i="23"/>
  <c r="V46" i="23"/>
  <c r="S46" i="23"/>
  <c r="AC46" i="24"/>
  <c r="T46" i="24"/>
  <c r="W46" i="24"/>
  <c r="Z46" i="24"/>
  <c r="K46" i="24"/>
  <c r="N46" i="24"/>
  <c r="I46" i="24"/>
  <c r="F46" i="24"/>
  <c r="AB46" i="24"/>
  <c r="Y46" i="24"/>
  <c r="V46" i="24"/>
  <c r="S46" i="24"/>
  <c r="C80" i="24" l="1"/>
  <c r="B80" i="24"/>
  <c r="A80" i="24"/>
  <c r="AM76" i="24"/>
  <c r="AM75" i="24"/>
  <c r="AM74" i="24"/>
  <c r="AM73" i="24"/>
  <c r="AM72" i="24"/>
  <c r="AM71" i="24"/>
  <c r="AM70" i="24"/>
  <c r="AM69" i="24"/>
  <c r="AM68" i="24"/>
  <c r="AM67" i="24"/>
  <c r="AM66" i="24"/>
  <c r="AM65" i="24"/>
  <c r="AM64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R46" i="24"/>
  <c r="AM30" i="24"/>
  <c r="C80" i="23"/>
  <c r="B80" i="23"/>
  <c r="A80" i="23"/>
  <c r="AM76" i="23"/>
  <c r="AM75" i="23"/>
  <c r="AM74" i="23"/>
  <c r="AM73" i="23"/>
  <c r="AM72" i="23"/>
  <c r="AM71" i="23"/>
  <c r="AM70" i="23"/>
  <c r="AM69" i="23"/>
  <c r="AM68" i="23"/>
  <c r="AM67" i="23"/>
  <c r="AM66" i="23"/>
  <c r="AM65" i="23"/>
  <c r="AM64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T55" i="23"/>
  <c r="T54" i="23" s="1"/>
  <c r="T46" i="23" s="1"/>
  <c r="R46" i="23"/>
  <c r="AM30" i="23"/>
  <c r="AM29" i="23" l="1"/>
  <c r="AM28" i="23" s="1"/>
  <c r="AM21" i="23" s="1"/>
  <c r="AM29" i="24"/>
  <c r="AM28" i="24" s="1"/>
  <c r="AM21" i="24" s="1"/>
  <c r="T59" i="4"/>
  <c r="Z59" i="8"/>
  <c r="T22" i="23"/>
  <c r="T20" i="23"/>
  <c r="E34" i="19" l="1"/>
  <c r="E23" i="19"/>
  <c r="E24" i="19"/>
  <c r="E25" i="19"/>
  <c r="E26" i="19"/>
  <c r="E27" i="19"/>
  <c r="E28" i="19"/>
  <c r="E31" i="19"/>
  <c r="E32" i="19"/>
  <c r="E22" i="19"/>
  <c r="C30" i="19"/>
  <c r="C29" i="19" s="1"/>
  <c r="C20" i="19" s="1"/>
  <c r="D30" i="19"/>
  <c r="D29" i="19" s="1"/>
  <c r="D20" i="19" s="1"/>
  <c r="E49" i="19"/>
  <c r="E48" i="19"/>
  <c r="E47" i="19"/>
  <c r="E46" i="19"/>
  <c r="E45" i="19"/>
  <c r="E44" i="19"/>
  <c r="E43" i="19"/>
  <c r="E42" i="19"/>
  <c r="E41" i="19"/>
  <c r="E40" i="19"/>
  <c r="D39" i="19"/>
  <c r="C39" i="19"/>
  <c r="E38" i="19"/>
  <c r="E37" i="19"/>
  <c r="E36" i="19"/>
  <c r="E35" i="19"/>
  <c r="E33" i="19"/>
  <c r="E20" i="19" l="1"/>
  <c r="E30" i="19"/>
  <c r="E39" i="19"/>
  <c r="D19" i="19"/>
  <c r="E29" i="19"/>
  <c r="C19" i="19"/>
  <c r="E21" i="19"/>
  <c r="E19" i="19" l="1"/>
  <c r="D53" i="6"/>
  <c r="E53" i="6"/>
  <c r="D54" i="6"/>
  <c r="E54" i="6"/>
  <c r="D55" i="6"/>
  <c r="E55" i="6"/>
  <c r="D56" i="6"/>
  <c r="E56" i="6"/>
  <c r="D57" i="6"/>
  <c r="E57" i="6"/>
  <c r="K27" i="7"/>
  <c r="L27" i="7"/>
  <c r="M27" i="7"/>
  <c r="N27" i="7"/>
  <c r="O27" i="7"/>
  <c r="P27" i="7"/>
  <c r="Q27" i="7"/>
  <c r="R27" i="7"/>
  <c r="S27" i="7"/>
  <c r="T27" i="7"/>
  <c r="U27" i="7"/>
  <c r="V27" i="7"/>
  <c r="W27" i="7"/>
  <c r="X27" i="7"/>
  <c r="O31" i="5"/>
  <c r="O30" i="5" s="1"/>
  <c r="O29" i="5" s="1"/>
  <c r="O22" i="5" s="1"/>
  <c r="D31" i="5"/>
  <c r="E31" i="5"/>
  <c r="F31" i="5"/>
  <c r="G31" i="5"/>
  <c r="H31" i="5"/>
  <c r="I31" i="5"/>
  <c r="J31" i="5"/>
  <c r="K31" i="5"/>
  <c r="L31" i="5"/>
  <c r="M31" i="5"/>
  <c r="N31" i="5"/>
  <c r="AF29" i="8"/>
  <c r="AF28" i="8" s="1"/>
  <c r="AF27" i="8" s="1"/>
  <c r="AF20" i="8" s="1"/>
  <c r="AF19" i="8" s="1"/>
  <c r="E29" i="4"/>
  <c r="E28" i="4" s="1"/>
  <c r="E27" i="4" s="1"/>
  <c r="E20" i="4" s="1"/>
  <c r="F29" i="4"/>
  <c r="G29" i="4"/>
  <c r="H29" i="4"/>
  <c r="I29" i="4"/>
  <c r="J29" i="4"/>
  <c r="K29" i="4"/>
  <c r="L29" i="4"/>
  <c r="L28" i="4" s="1"/>
  <c r="L27" i="4" s="1"/>
  <c r="L20" i="4" s="1"/>
  <c r="M29" i="4"/>
  <c r="N29" i="4"/>
  <c r="O29" i="4"/>
  <c r="P29" i="4"/>
  <c r="Q29" i="4"/>
  <c r="R29" i="4"/>
  <c r="G28" i="6"/>
  <c r="G27" i="6" s="1"/>
  <c r="G26" i="6" s="1"/>
  <c r="G19" i="6" s="1"/>
  <c r="H28" i="6"/>
  <c r="H27" i="6" s="1"/>
  <c r="H26" i="6" s="1"/>
  <c r="I28" i="6"/>
  <c r="I27" i="6" s="1"/>
  <c r="I26" i="6" s="1"/>
  <c r="J28" i="6"/>
  <c r="J27" i="6" s="1"/>
  <c r="J26" i="6" s="1"/>
  <c r="K28" i="6"/>
  <c r="K27" i="6" s="1"/>
  <c r="K26" i="6" s="1"/>
  <c r="L28" i="6"/>
  <c r="L27" i="6" s="1"/>
  <c r="L26" i="6" s="1"/>
  <c r="N28" i="6"/>
  <c r="O28" i="6"/>
  <c r="O46" i="6"/>
  <c r="O45" i="6" s="1"/>
  <c r="S55" i="3"/>
  <c r="X55" i="3" s="1"/>
  <c r="S54" i="3"/>
  <c r="X54" i="3" s="1"/>
  <c r="S53" i="3"/>
  <c r="S52" i="3"/>
  <c r="X52" i="3" s="1"/>
  <c r="S51" i="3"/>
  <c r="X51" i="3" s="1"/>
  <c r="N75" i="3"/>
  <c r="V25" i="3"/>
  <c r="W25" i="3"/>
  <c r="Y25" i="3"/>
  <c r="K25" i="3"/>
  <c r="L25" i="3"/>
  <c r="M25" i="3"/>
  <c r="N25" i="3"/>
  <c r="O25" i="3"/>
  <c r="P25" i="3"/>
  <c r="Q25" i="3"/>
  <c r="R25" i="3"/>
  <c r="S25" i="3"/>
  <c r="T25" i="3"/>
  <c r="D58" i="7"/>
  <c r="E58" i="7"/>
  <c r="F58" i="7"/>
  <c r="G58" i="7"/>
  <c r="H58" i="7"/>
  <c r="I58" i="7"/>
  <c r="T59" i="8"/>
  <c r="U59" i="8"/>
  <c r="V59" i="8"/>
  <c r="W59" i="8"/>
  <c r="X59" i="8"/>
  <c r="S59" i="8"/>
  <c r="D75" i="4"/>
  <c r="D73" i="4"/>
  <c r="D72" i="4"/>
  <c r="D71" i="4"/>
  <c r="D70" i="4"/>
  <c r="D69" i="4"/>
  <c r="D68" i="4"/>
  <c r="D67" i="4"/>
  <c r="D66" i="4"/>
  <c r="D65" i="4"/>
  <c r="D64" i="4"/>
  <c r="D63" i="4"/>
  <c r="D62" i="4"/>
  <c r="D61" i="4"/>
  <c r="D44" i="4"/>
  <c r="D43" i="4"/>
  <c r="D42" i="4"/>
  <c r="D41" i="4"/>
  <c r="D40" i="4"/>
  <c r="D39" i="4"/>
  <c r="D38" i="4"/>
  <c r="D37" i="4"/>
  <c r="D36" i="4"/>
  <c r="D35" i="4"/>
  <c r="D34" i="4"/>
  <c r="D33" i="4"/>
  <c r="D31" i="4"/>
  <c r="F42" i="6"/>
  <c r="M42" i="6" s="1"/>
  <c r="F43" i="6"/>
  <c r="M43" i="6" s="1"/>
  <c r="F37" i="6"/>
  <c r="M37" i="6" s="1"/>
  <c r="F38" i="6"/>
  <c r="M38" i="6" s="1"/>
  <c r="F39" i="6"/>
  <c r="M39" i="6" s="1"/>
  <c r="F40" i="6"/>
  <c r="M40" i="6" s="1"/>
  <c r="F34" i="6"/>
  <c r="M34" i="6" s="1"/>
  <c r="F35" i="6"/>
  <c r="M35" i="6" s="1"/>
  <c r="I67" i="3"/>
  <c r="I68" i="3"/>
  <c r="I60" i="3"/>
  <c r="I61" i="3"/>
  <c r="I62" i="3"/>
  <c r="I63" i="3"/>
  <c r="I64" i="3"/>
  <c r="I65" i="3"/>
  <c r="I59" i="3"/>
  <c r="O57" i="3"/>
  <c r="Q57" i="3"/>
  <c r="R57" i="3"/>
  <c r="T57" i="3"/>
  <c r="V57" i="3"/>
  <c r="W57" i="3"/>
  <c r="Y57" i="3"/>
  <c r="L57" i="3"/>
  <c r="M57" i="3"/>
  <c r="I39" i="3"/>
  <c r="I40" i="3"/>
  <c r="I34" i="3"/>
  <c r="I35" i="3"/>
  <c r="I36" i="3"/>
  <c r="I37" i="3"/>
  <c r="I31" i="3"/>
  <c r="I32" i="3"/>
  <c r="E68" i="3"/>
  <c r="F77" i="4"/>
  <c r="E20" i="7"/>
  <c r="F20" i="7"/>
  <c r="G20" i="7"/>
  <c r="H20" i="7"/>
  <c r="I20" i="7"/>
  <c r="J20" i="7"/>
  <c r="E21" i="7"/>
  <c r="F21" i="7"/>
  <c r="G21" i="7"/>
  <c r="H21" i="7"/>
  <c r="I21" i="7"/>
  <c r="J21" i="7"/>
  <c r="E22" i="7"/>
  <c r="F22" i="7"/>
  <c r="G22" i="7"/>
  <c r="H22" i="7"/>
  <c r="I22" i="7"/>
  <c r="J22" i="7"/>
  <c r="E24" i="7"/>
  <c r="F24" i="7"/>
  <c r="G24" i="7"/>
  <c r="H24" i="7"/>
  <c r="I24" i="7"/>
  <c r="J24" i="7"/>
  <c r="D20" i="7"/>
  <c r="D21" i="7"/>
  <c r="D22" i="7"/>
  <c r="D24" i="7"/>
  <c r="D75" i="7"/>
  <c r="E75" i="7"/>
  <c r="F75" i="7"/>
  <c r="G75" i="7"/>
  <c r="H75" i="7"/>
  <c r="I75" i="7"/>
  <c r="J75" i="7"/>
  <c r="D52" i="7"/>
  <c r="E52" i="7"/>
  <c r="F52" i="7"/>
  <c r="G52" i="7"/>
  <c r="H52" i="7"/>
  <c r="I52" i="7"/>
  <c r="J52" i="7"/>
  <c r="D53" i="7"/>
  <c r="E53" i="7"/>
  <c r="F53" i="7"/>
  <c r="G53" i="7"/>
  <c r="H53" i="7"/>
  <c r="I53" i="7"/>
  <c r="J53" i="7"/>
  <c r="D54" i="7"/>
  <c r="E54" i="7"/>
  <c r="F54" i="7"/>
  <c r="G54" i="7"/>
  <c r="H54" i="7"/>
  <c r="I54" i="7"/>
  <c r="J54" i="7"/>
  <c r="D55" i="7"/>
  <c r="E55" i="7"/>
  <c r="F55" i="7"/>
  <c r="G55" i="7"/>
  <c r="H55" i="7"/>
  <c r="I55" i="7"/>
  <c r="J55" i="7"/>
  <c r="D56" i="7"/>
  <c r="E56" i="7"/>
  <c r="F56" i="7"/>
  <c r="G56" i="7"/>
  <c r="H56" i="7"/>
  <c r="I56" i="7"/>
  <c r="J56" i="7"/>
  <c r="K51" i="7"/>
  <c r="L51" i="7"/>
  <c r="L50" i="7" s="1"/>
  <c r="M51" i="7"/>
  <c r="M50" i="7" s="1"/>
  <c r="N51" i="7"/>
  <c r="N50" i="7" s="1"/>
  <c r="O51" i="7"/>
  <c r="O50" i="7" s="1"/>
  <c r="P51" i="7"/>
  <c r="P50" i="7" s="1"/>
  <c r="Q51" i="7"/>
  <c r="Q50" i="7" s="1"/>
  <c r="R51" i="7"/>
  <c r="R50" i="7" s="1"/>
  <c r="S51" i="7"/>
  <c r="S50" i="7" s="1"/>
  <c r="T51" i="7"/>
  <c r="T50" i="7" s="1"/>
  <c r="U51" i="7"/>
  <c r="U50" i="7" s="1"/>
  <c r="V51" i="7"/>
  <c r="V50" i="7" s="1"/>
  <c r="W51" i="7"/>
  <c r="W50" i="7" s="1"/>
  <c r="X51" i="7"/>
  <c r="X50" i="7" s="1"/>
  <c r="K45" i="7"/>
  <c r="K44" i="7" s="1"/>
  <c r="L45" i="7"/>
  <c r="L44" i="7" s="1"/>
  <c r="M45" i="7"/>
  <c r="M44" i="7" s="1"/>
  <c r="N45" i="7"/>
  <c r="N44" i="7" s="1"/>
  <c r="O45" i="7"/>
  <c r="O44" i="7" s="1"/>
  <c r="P45" i="7"/>
  <c r="P44" i="7" s="1"/>
  <c r="Q45" i="7"/>
  <c r="Q44" i="7" s="1"/>
  <c r="R45" i="7"/>
  <c r="R44" i="7" s="1"/>
  <c r="S45" i="7"/>
  <c r="S44" i="7" s="1"/>
  <c r="T45" i="7"/>
  <c r="T44" i="7" s="1"/>
  <c r="U45" i="7"/>
  <c r="U44" i="7" s="1"/>
  <c r="V45" i="7"/>
  <c r="V44" i="7" s="1"/>
  <c r="W45" i="7"/>
  <c r="W44" i="7" s="1"/>
  <c r="X45" i="7"/>
  <c r="X44" i="7" s="1"/>
  <c r="E45" i="8"/>
  <c r="F45" i="8"/>
  <c r="G45" i="8"/>
  <c r="H45" i="8"/>
  <c r="I45" i="8"/>
  <c r="J45" i="8"/>
  <c r="K45" i="8"/>
  <c r="D45" i="8"/>
  <c r="E53" i="8"/>
  <c r="F53" i="8"/>
  <c r="G53" i="8"/>
  <c r="H53" i="8"/>
  <c r="I53" i="8"/>
  <c r="J53" i="8"/>
  <c r="K53" i="8"/>
  <c r="L53" i="8"/>
  <c r="L52" i="8" s="1"/>
  <c r="M53" i="8"/>
  <c r="M52" i="8" s="1"/>
  <c r="N53" i="8"/>
  <c r="N52" i="8" s="1"/>
  <c r="O53" i="8"/>
  <c r="O52" i="8" s="1"/>
  <c r="P53" i="8"/>
  <c r="P52" i="8" s="1"/>
  <c r="Q53" i="8"/>
  <c r="Q52" i="8" s="1"/>
  <c r="R53" i="8"/>
  <c r="R52" i="8" s="1"/>
  <c r="R45" i="8" s="1"/>
  <c r="T53" i="8"/>
  <c r="T52" i="8" s="1"/>
  <c r="U53" i="8"/>
  <c r="U52" i="8" s="1"/>
  <c r="V53" i="8"/>
  <c r="V52" i="8" s="1"/>
  <c r="W53" i="8"/>
  <c r="W52" i="8" s="1"/>
  <c r="X53" i="8"/>
  <c r="X52" i="8" s="1"/>
  <c r="Y53" i="8"/>
  <c r="Y52" i="8" s="1"/>
  <c r="Y45" i="8" s="1"/>
  <c r="AA53" i="8"/>
  <c r="AA52" i="8" s="1"/>
  <c r="AB53" i="8"/>
  <c r="AB52" i="8" s="1"/>
  <c r="AC53" i="8"/>
  <c r="AC52" i="8" s="1"/>
  <c r="AD53" i="8"/>
  <c r="AD52" i="8" s="1"/>
  <c r="AE53" i="8"/>
  <c r="AE52" i="8" s="1"/>
  <c r="AF53" i="8"/>
  <c r="AF52" i="8" s="1"/>
  <c r="AF45" i="8" s="1"/>
  <c r="D53" i="8"/>
  <c r="D22" i="4"/>
  <c r="D24" i="4"/>
  <c r="D26" i="4"/>
  <c r="D49" i="5"/>
  <c r="D48" i="5" s="1"/>
  <c r="E49" i="5"/>
  <c r="E48" i="5" s="1"/>
  <c r="F49" i="5"/>
  <c r="F48" i="5" s="1"/>
  <c r="G49" i="5"/>
  <c r="G48" i="5" s="1"/>
  <c r="H49" i="5"/>
  <c r="H48" i="5" s="1"/>
  <c r="I49" i="5"/>
  <c r="I48" i="5" s="1"/>
  <c r="J49" i="5"/>
  <c r="J48" i="5" s="1"/>
  <c r="K49" i="5"/>
  <c r="K48" i="5" s="1"/>
  <c r="L49" i="5"/>
  <c r="L48" i="5" s="1"/>
  <c r="M49" i="5"/>
  <c r="M48" i="5" s="1"/>
  <c r="N49" i="5"/>
  <c r="N48" i="5" s="1"/>
  <c r="O49" i="5"/>
  <c r="O48" i="5" s="1"/>
  <c r="R19" i="8"/>
  <c r="Y19" i="8"/>
  <c r="K74" i="7"/>
  <c r="K23" i="7" s="1"/>
  <c r="L74" i="7"/>
  <c r="L23" i="7" s="1"/>
  <c r="M74" i="7"/>
  <c r="M23" i="7" s="1"/>
  <c r="N74" i="7"/>
  <c r="N23" i="7" s="1"/>
  <c r="O74" i="7"/>
  <c r="O23" i="7" s="1"/>
  <c r="P74" i="7"/>
  <c r="P23" i="7" s="1"/>
  <c r="Q74" i="7"/>
  <c r="Q23" i="7" s="1"/>
  <c r="R74" i="7"/>
  <c r="R23" i="7" s="1"/>
  <c r="S74" i="7"/>
  <c r="S23" i="7" s="1"/>
  <c r="T74" i="7"/>
  <c r="T23" i="7" s="1"/>
  <c r="U74" i="7"/>
  <c r="U23" i="7" s="1"/>
  <c r="V74" i="7"/>
  <c r="V23" i="7" s="1"/>
  <c r="W74" i="7"/>
  <c r="W23" i="7" s="1"/>
  <c r="X74" i="7"/>
  <c r="X23" i="7" s="1"/>
  <c r="D57" i="7"/>
  <c r="E57" i="7"/>
  <c r="F57" i="7"/>
  <c r="G57" i="7"/>
  <c r="H57" i="7"/>
  <c r="I57" i="7"/>
  <c r="N57" i="3"/>
  <c r="F21" i="6"/>
  <c r="M21" i="6" s="1"/>
  <c r="F23" i="6"/>
  <c r="M23" i="6" s="1"/>
  <c r="F25" i="6"/>
  <c r="M25" i="6" s="1"/>
  <c r="F33" i="6"/>
  <c r="M33" i="6" s="1"/>
  <c r="F36" i="6"/>
  <c r="M36" i="6" s="1"/>
  <c r="F41" i="6"/>
  <c r="M41" i="6" s="1"/>
  <c r="F68" i="6"/>
  <c r="M68" i="6" s="1"/>
  <c r="F71" i="6"/>
  <c r="M71" i="6" s="1"/>
  <c r="F72" i="6"/>
  <c r="M72" i="6" s="1"/>
  <c r="F73" i="6"/>
  <c r="M73" i="6" s="1"/>
  <c r="F75" i="6"/>
  <c r="M75" i="6" s="1"/>
  <c r="I22" i="3"/>
  <c r="I30" i="3"/>
  <c r="I33" i="3"/>
  <c r="I38" i="3"/>
  <c r="I48" i="3"/>
  <c r="I56" i="3"/>
  <c r="I66" i="3"/>
  <c r="I69" i="3"/>
  <c r="I70" i="3"/>
  <c r="I71" i="3"/>
  <c r="I73" i="3"/>
  <c r="I20" i="3"/>
  <c r="I18" i="3"/>
  <c r="AL59" i="8"/>
  <c r="AK59" i="8"/>
  <c r="AJ59" i="8"/>
  <c r="AI59" i="8"/>
  <c r="AH59" i="8"/>
  <c r="AG59" i="8"/>
  <c r="M47" i="8"/>
  <c r="M46" i="8" s="1"/>
  <c r="N47" i="8"/>
  <c r="N46" i="8" s="1"/>
  <c r="O47" i="8"/>
  <c r="O46" i="8" s="1"/>
  <c r="P47" i="8"/>
  <c r="P46" i="8" s="1"/>
  <c r="Q47" i="8"/>
  <c r="Q46" i="8" s="1"/>
  <c r="R47" i="8"/>
  <c r="S47" i="8"/>
  <c r="S46" i="8" s="1"/>
  <c r="T47" i="8"/>
  <c r="T46" i="8" s="1"/>
  <c r="U47" i="8"/>
  <c r="U46" i="8" s="1"/>
  <c r="V47" i="8"/>
  <c r="V46" i="8" s="1"/>
  <c r="W47" i="8"/>
  <c r="W46" i="8" s="1"/>
  <c r="X47" i="8"/>
  <c r="X46" i="8" s="1"/>
  <c r="Y47" i="8"/>
  <c r="AA47" i="8"/>
  <c r="AA46" i="8" s="1"/>
  <c r="AB47" i="8"/>
  <c r="AB46" i="8" s="1"/>
  <c r="AC47" i="8"/>
  <c r="AC46" i="8" s="1"/>
  <c r="AD47" i="8"/>
  <c r="AD46" i="8" s="1"/>
  <c r="AE47" i="8"/>
  <c r="AE46" i="8" s="1"/>
  <c r="AF47" i="8"/>
  <c r="E47" i="8"/>
  <c r="F47" i="8"/>
  <c r="G47" i="8"/>
  <c r="H47" i="8"/>
  <c r="I47" i="8"/>
  <c r="J47" i="8"/>
  <c r="K47" i="8"/>
  <c r="L47" i="8"/>
  <c r="L46" i="8" s="1"/>
  <c r="D47" i="8"/>
  <c r="E47" i="4"/>
  <c r="E46" i="4" s="1"/>
  <c r="G47" i="4"/>
  <c r="G46" i="4" s="1"/>
  <c r="H47" i="4"/>
  <c r="H46" i="4" s="1"/>
  <c r="I47" i="4"/>
  <c r="I46" i="4" s="1"/>
  <c r="J47" i="4"/>
  <c r="J46" i="4" s="1"/>
  <c r="K47" i="4"/>
  <c r="K46" i="4" s="1"/>
  <c r="L47" i="4"/>
  <c r="L46" i="4" s="1"/>
  <c r="N47" i="4"/>
  <c r="N46" i="4" s="1"/>
  <c r="O47" i="4"/>
  <c r="O46" i="4" s="1"/>
  <c r="P47" i="4"/>
  <c r="P46" i="4" s="1"/>
  <c r="Q47" i="4"/>
  <c r="Q46" i="4" s="1"/>
  <c r="R47" i="4"/>
  <c r="R46" i="4" s="1"/>
  <c r="S47" i="4"/>
  <c r="S46" i="4" s="1"/>
  <c r="O57" i="6"/>
  <c r="P57" i="6" s="1"/>
  <c r="F57" i="6" s="1"/>
  <c r="M57" i="6" s="1"/>
  <c r="O56" i="6"/>
  <c r="M57" i="4" s="1"/>
  <c r="T57" i="4" s="1"/>
  <c r="O55" i="6"/>
  <c r="M56" i="4" s="1"/>
  <c r="T56" i="4" s="1"/>
  <c r="O54" i="6"/>
  <c r="P54" i="6" s="1"/>
  <c r="F54" i="6" s="1"/>
  <c r="M54" i="6" s="1"/>
  <c r="O53" i="6"/>
  <c r="M54" i="4" s="1"/>
  <c r="T54" i="4" s="1"/>
  <c r="A52" i="7"/>
  <c r="B52" i="7"/>
  <c r="C52" i="7"/>
  <c r="A53" i="7"/>
  <c r="B53" i="7"/>
  <c r="C53" i="7"/>
  <c r="A54" i="7"/>
  <c r="B54" i="7"/>
  <c r="C54" i="7"/>
  <c r="A55" i="7"/>
  <c r="B55" i="7"/>
  <c r="C55" i="7"/>
  <c r="A56" i="7"/>
  <c r="B56" i="7"/>
  <c r="C56" i="7"/>
  <c r="A56" i="5"/>
  <c r="B56" i="5"/>
  <c r="C56" i="5"/>
  <c r="A57" i="5"/>
  <c r="B57" i="5"/>
  <c r="C57" i="5"/>
  <c r="A58" i="5"/>
  <c r="B58" i="5"/>
  <c r="C58" i="5"/>
  <c r="A59" i="5"/>
  <c r="B59" i="5"/>
  <c r="C59" i="5"/>
  <c r="A60" i="5"/>
  <c r="B60" i="5"/>
  <c r="C60" i="5"/>
  <c r="L43" i="3"/>
  <c r="L42" i="3" s="1"/>
  <c r="M43" i="3"/>
  <c r="M42" i="3" s="1"/>
  <c r="O43" i="3"/>
  <c r="O42" i="3" s="1"/>
  <c r="Q43" i="3"/>
  <c r="Q42" i="3" s="1"/>
  <c r="R43" i="3"/>
  <c r="R42" i="3" s="1"/>
  <c r="S43" i="3"/>
  <c r="S42" i="3" s="1"/>
  <c r="T43" i="3"/>
  <c r="T42" i="3" s="1"/>
  <c r="V43" i="3"/>
  <c r="V42" i="3" s="1"/>
  <c r="W43" i="3"/>
  <c r="W42" i="3" s="1"/>
  <c r="Y43" i="3"/>
  <c r="Y42" i="3" s="1"/>
  <c r="AL75" i="8"/>
  <c r="AK75" i="8"/>
  <c r="AJ75" i="8"/>
  <c r="AI75" i="8"/>
  <c r="AH75" i="8"/>
  <c r="AG75" i="8"/>
  <c r="E76" i="8"/>
  <c r="F76" i="8"/>
  <c r="G76" i="8"/>
  <c r="H76" i="8"/>
  <c r="I76" i="8"/>
  <c r="J76" i="8"/>
  <c r="K76" i="8"/>
  <c r="L76" i="8"/>
  <c r="L25" i="8" s="1"/>
  <c r="M76" i="8"/>
  <c r="M25" i="8" s="1"/>
  <c r="N76" i="8"/>
  <c r="N25" i="8" s="1"/>
  <c r="O76" i="8"/>
  <c r="O25" i="8" s="1"/>
  <c r="P76" i="8"/>
  <c r="P25" i="8" s="1"/>
  <c r="Q76" i="8"/>
  <c r="Q25" i="8" s="1"/>
  <c r="R76" i="8"/>
  <c r="S76" i="8"/>
  <c r="S25" i="8" s="1"/>
  <c r="T76" i="8"/>
  <c r="T25" i="8" s="1"/>
  <c r="U76" i="8"/>
  <c r="U25" i="8" s="1"/>
  <c r="V76" i="8"/>
  <c r="V25" i="8" s="1"/>
  <c r="W76" i="8"/>
  <c r="W25" i="8" s="1"/>
  <c r="X76" i="8"/>
  <c r="X25" i="8" s="1"/>
  <c r="Y76" i="8"/>
  <c r="AA76" i="8"/>
  <c r="AA25" i="8" s="1"/>
  <c r="AB76" i="8"/>
  <c r="AB25" i="8" s="1"/>
  <c r="AC76" i="8"/>
  <c r="AC25" i="8" s="1"/>
  <c r="AD76" i="8"/>
  <c r="AD25" i="8" s="1"/>
  <c r="AE76" i="8"/>
  <c r="AE25" i="8" s="1"/>
  <c r="AF76" i="8"/>
  <c r="D76" i="8"/>
  <c r="A77" i="8"/>
  <c r="B77" i="8"/>
  <c r="C77" i="8"/>
  <c r="AL77" i="8"/>
  <c r="AL76" i="8" s="1"/>
  <c r="AL25" i="8" s="1"/>
  <c r="AK77" i="8"/>
  <c r="AK76" i="8" s="1"/>
  <c r="AK25" i="8" s="1"/>
  <c r="AJ77" i="8"/>
  <c r="AJ76" i="8" s="1"/>
  <c r="AJ25" i="8" s="1"/>
  <c r="AI77" i="8"/>
  <c r="AI76" i="8" s="1"/>
  <c r="AI25" i="8" s="1"/>
  <c r="AH77" i="8"/>
  <c r="AH76" i="8" s="1"/>
  <c r="AH25" i="8" s="1"/>
  <c r="AL58" i="8"/>
  <c r="AK58" i="8"/>
  <c r="AJ58" i="8"/>
  <c r="AI58" i="8"/>
  <c r="AH58" i="8"/>
  <c r="AG58" i="8"/>
  <c r="AL57" i="8"/>
  <c r="AK57" i="8"/>
  <c r="AJ57" i="8"/>
  <c r="AI57" i="8"/>
  <c r="AH57" i="8"/>
  <c r="AG57" i="8"/>
  <c r="AL56" i="8"/>
  <c r="AK56" i="8"/>
  <c r="AJ56" i="8"/>
  <c r="AI56" i="8"/>
  <c r="AH56" i="8"/>
  <c r="AG56" i="8"/>
  <c r="AL55" i="8"/>
  <c r="AK55" i="8"/>
  <c r="AJ55" i="8"/>
  <c r="AI55" i="8"/>
  <c r="AH55" i="8"/>
  <c r="AG55" i="8"/>
  <c r="AL54" i="8"/>
  <c r="AK54" i="8"/>
  <c r="AJ54" i="8"/>
  <c r="AI54" i="8"/>
  <c r="AH54" i="8"/>
  <c r="AG54" i="8"/>
  <c r="A58" i="8"/>
  <c r="B58" i="8"/>
  <c r="C58" i="8"/>
  <c r="A54" i="8"/>
  <c r="B54" i="8"/>
  <c r="C54" i="8"/>
  <c r="A55" i="8"/>
  <c r="B55" i="8"/>
  <c r="C55" i="8"/>
  <c r="A56" i="8"/>
  <c r="B56" i="8"/>
  <c r="C56" i="8"/>
  <c r="A57" i="8"/>
  <c r="B57" i="8"/>
  <c r="C57" i="8"/>
  <c r="A54" i="4"/>
  <c r="B54" i="4"/>
  <c r="C54" i="4"/>
  <c r="A55" i="4"/>
  <c r="B55" i="4"/>
  <c r="C55" i="4"/>
  <c r="A56" i="4"/>
  <c r="B56" i="4"/>
  <c r="C56" i="4"/>
  <c r="A57" i="4"/>
  <c r="B57" i="4"/>
  <c r="C57" i="4"/>
  <c r="A58" i="4"/>
  <c r="B58" i="4"/>
  <c r="C58" i="4"/>
  <c r="U47" i="4"/>
  <c r="U46" i="4" s="1"/>
  <c r="A55" i="6"/>
  <c r="B55" i="6"/>
  <c r="C55" i="6"/>
  <c r="A56" i="6"/>
  <c r="B56" i="6"/>
  <c r="C56" i="6"/>
  <c r="A57" i="6"/>
  <c r="B57" i="6"/>
  <c r="C57" i="6"/>
  <c r="A53" i="6"/>
  <c r="B53" i="6"/>
  <c r="C53" i="6"/>
  <c r="A54" i="6"/>
  <c r="B54" i="6"/>
  <c r="C54" i="6"/>
  <c r="K55" i="3"/>
  <c r="AM60" i="23" s="1"/>
  <c r="K54" i="3"/>
  <c r="AM59" i="23" s="1"/>
  <c r="K53" i="3"/>
  <c r="AM58" i="23" s="1"/>
  <c r="K52" i="3"/>
  <c r="AM57" i="23" s="1"/>
  <c r="K51" i="3"/>
  <c r="AM56" i="23" s="1"/>
  <c r="L50" i="3"/>
  <c r="L49" i="3" s="1"/>
  <c r="M50" i="3"/>
  <c r="M49" i="3" s="1"/>
  <c r="O50" i="3"/>
  <c r="O49" i="3" s="1"/>
  <c r="Q50" i="3"/>
  <c r="Q49" i="3" s="1"/>
  <c r="R50" i="3"/>
  <c r="R49" i="3" s="1"/>
  <c r="T50" i="3"/>
  <c r="T49" i="3" s="1"/>
  <c r="V50" i="3"/>
  <c r="V49" i="3" s="1"/>
  <c r="W50" i="3"/>
  <c r="W49" i="3" s="1"/>
  <c r="Y50" i="3"/>
  <c r="Y49" i="3" s="1"/>
  <c r="B75" i="7"/>
  <c r="C75" i="7"/>
  <c r="M76" i="4"/>
  <c r="M25" i="4" s="1"/>
  <c r="O76" i="6"/>
  <c r="O24" i="6" s="1"/>
  <c r="P75" i="3"/>
  <c r="AM80" i="24" s="1"/>
  <c r="AM79" i="24" s="1"/>
  <c r="AM26" i="24" s="1"/>
  <c r="D78" i="5"/>
  <c r="D27" i="5" s="1"/>
  <c r="E78" i="5"/>
  <c r="E27" i="5" s="1"/>
  <c r="F78" i="5"/>
  <c r="F27" i="5" s="1"/>
  <c r="G78" i="5"/>
  <c r="G27" i="5" s="1"/>
  <c r="H78" i="5"/>
  <c r="H27" i="5" s="1"/>
  <c r="I78" i="5"/>
  <c r="I27" i="5" s="1"/>
  <c r="J78" i="5"/>
  <c r="J27" i="5" s="1"/>
  <c r="K78" i="5"/>
  <c r="K27" i="5" s="1"/>
  <c r="L78" i="5"/>
  <c r="L27" i="5" s="1"/>
  <c r="M78" i="5"/>
  <c r="M27" i="5" s="1"/>
  <c r="N78" i="5"/>
  <c r="N27" i="5" s="1"/>
  <c r="O78" i="5"/>
  <c r="O27" i="5" s="1"/>
  <c r="D55" i="5"/>
  <c r="D54" i="5" s="1"/>
  <c r="E55" i="5"/>
  <c r="E54" i="5" s="1"/>
  <c r="F55" i="5"/>
  <c r="F54" i="5" s="1"/>
  <c r="G55" i="5"/>
  <c r="G54" i="5" s="1"/>
  <c r="H55" i="5"/>
  <c r="H54" i="5" s="1"/>
  <c r="I55" i="5"/>
  <c r="I54" i="5" s="1"/>
  <c r="J55" i="5"/>
  <c r="J54" i="5" s="1"/>
  <c r="K55" i="5"/>
  <c r="K54" i="5" s="1"/>
  <c r="L55" i="5"/>
  <c r="L54" i="5" s="1"/>
  <c r="M55" i="5"/>
  <c r="M54" i="5" s="1"/>
  <c r="N55" i="5"/>
  <c r="N54" i="5" s="1"/>
  <c r="O55" i="5"/>
  <c r="O54" i="5" s="1"/>
  <c r="G27" i="8"/>
  <c r="H27" i="8"/>
  <c r="I27" i="8"/>
  <c r="J27" i="8"/>
  <c r="K27" i="8"/>
  <c r="M27" i="8"/>
  <c r="N27" i="8"/>
  <c r="P27" i="8"/>
  <c r="Q27" i="8"/>
  <c r="R27" i="8"/>
  <c r="S27" i="8"/>
  <c r="T27" i="8"/>
  <c r="U27" i="8"/>
  <c r="V27" i="8"/>
  <c r="W27" i="8"/>
  <c r="X27" i="8"/>
  <c r="Y27" i="8"/>
  <c r="F27" i="8"/>
  <c r="E27" i="8"/>
  <c r="S76" i="4"/>
  <c r="S25" i="4" s="1"/>
  <c r="V76" i="4"/>
  <c r="V25" i="4" s="1"/>
  <c r="W76" i="4"/>
  <c r="W25" i="4" s="1"/>
  <c r="X76" i="4"/>
  <c r="X25" i="4" s="1"/>
  <c r="S27" i="4"/>
  <c r="S20" i="4" s="1"/>
  <c r="E53" i="4"/>
  <c r="E52" i="4" s="1"/>
  <c r="G53" i="4"/>
  <c r="G52" i="4" s="1"/>
  <c r="H53" i="4"/>
  <c r="H52" i="4" s="1"/>
  <c r="I53" i="4"/>
  <c r="I52" i="4" s="1"/>
  <c r="J53" i="4"/>
  <c r="J52" i="4" s="1"/>
  <c r="K53" i="4"/>
  <c r="K52" i="4" s="1"/>
  <c r="L53" i="4"/>
  <c r="L52" i="4" s="1"/>
  <c r="N53" i="4"/>
  <c r="N52" i="4" s="1"/>
  <c r="O53" i="4"/>
  <c r="O52" i="4" s="1"/>
  <c r="P53" i="4"/>
  <c r="P52" i="4" s="1"/>
  <c r="Q53" i="4"/>
  <c r="Q52" i="4" s="1"/>
  <c r="R53" i="4"/>
  <c r="R52" i="4" s="1"/>
  <c r="E76" i="4"/>
  <c r="E25" i="4" s="1"/>
  <c r="G76" i="4"/>
  <c r="G25" i="4" s="1"/>
  <c r="H76" i="4"/>
  <c r="H25" i="4" s="1"/>
  <c r="I76" i="4"/>
  <c r="I25" i="4" s="1"/>
  <c r="J76" i="4"/>
  <c r="J25" i="4" s="1"/>
  <c r="K76" i="4"/>
  <c r="K25" i="4" s="1"/>
  <c r="L76" i="4"/>
  <c r="L25" i="4" s="1"/>
  <c r="N76" i="4"/>
  <c r="N25" i="4" s="1"/>
  <c r="O76" i="4"/>
  <c r="O25" i="4" s="1"/>
  <c r="P76" i="4"/>
  <c r="P25" i="4" s="1"/>
  <c r="Q76" i="4"/>
  <c r="Q25" i="4" s="1"/>
  <c r="R76" i="4"/>
  <c r="R25" i="4" s="1"/>
  <c r="Q74" i="3"/>
  <c r="R74" i="3"/>
  <c r="T74" i="3"/>
  <c r="V74" i="3"/>
  <c r="W74" i="3"/>
  <c r="Y74" i="3"/>
  <c r="L74" i="3"/>
  <c r="M74" i="3"/>
  <c r="O74" i="3"/>
  <c r="N19" i="3"/>
  <c r="K19" i="3" s="1"/>
  <c r="S19" i="3"/>
  <c r="P19" i="3" s="1"/>
  <c r="A75" i="7"/>
  <c r="A79" i="5"/>
  <c r="B79" i="5"/>
  <c r="C79" i="5"/>
  <c r="A77" i="4"/>
  <c r="B77" i="4"/>
  <c r="C77" i="4"/>
  <c r="A77" i="6"/>
  <c r="B77" i="6"/>
  <c r="C77" i="6"/>
  <c r="D77" i="6"/>
  <c r="E77" i="6"/>
  <c r="G76" i="6"/>
  <c r="G24" i="6" s="1"/>
  <c r="O22" i="6"/>
  <c r="N22" i="6"/>
  <c r="G22" i="6"/>
  <c r="G52" i="6"/>
  <c r="G51" i="6" s="1"/>
  <c r="G45" i="6"/>
  <c r="O27" i="8"/>
  <c r="S74" i="3"/>
  <c r="S21" i="3" s="1"/>
  <c r="P21" i="3" s="1"/>
  <c r="L27" i="8"/>
  <c r="X19" i="3"/>
  <c r="U19" i="3" s="1"/>
  <c r="I19" i="3" s="1"/>
  <c r="P22" i="6"/>
  <c r="F22" i="6" s="1"/>
  <c r="M22" i="6" s="1"/>
  <c r="T23" i="4"/>
  <c r="D23" i="4" s="1"/>
  <c r="S53" i="8"/>
  <c r="S52" i="8" s="1"/>
  <c r="P53" i="3"/>
  <c r="AM58" i="24" s="1"/>
  <c r="N43" i="3"/>
  <c r="N42" i="3" s="1"/>
  <c r="U76" i="4"/>
  <c r="U25" i="4" s="1"/>
  <c r="Y76" i="4"/>
  <c r="Y25" i="4" s="1"/>
  <c r="F74" i="7"/>
  <c r="AD23" i="7"/>
  <c r="I23" i="7" s="1"/>
  <c r="S57" i="3"/>
  <c r="F58" i="6"/>
  <c r="M58" i="6" s="1"/>
  <c r="Z77" i="8" l="1"/>
  <c r="AG77" i="8" s="1"/>
  <c r="T77" i="4"/>
  <c r="R28" i="4"/>
  <c r="R27" i="4" s="1"/>
  <c r="R20" i="4" s="1"/>
  <c r="N28" i="4"/>
  <c r="N27" i="4" s="1"/>
  <c r="N20" i="4" s="1"/>
  <c r="N19" i="4" s="1"/>
  <c r="J28" i="4"/>
  <c r="J27" i="4" s="1"/>
  <c r="J20" i="4" s="1"/>
  <c r="J19" i="4" s="1"/>
  <c r="W26" i="7"/>
  <c r="W25" i="7" s="1"/>
  <c r="W18" i="7" s="1"/>
  <c r="S26" i="7"/>
  <c r="S25" i="7" s="1"/>
  <c r="S18" i="7" s="1"/>
  <c r="O26" i="7"/>
  <c r="O25" i="7" s="1"/>
  <c r="O18" i="7" s="1"/>
  <c r="K26" i="7"/>
  <c r="K25" i="7" s="1"/>
  <c r="K18" i="7" s="1"/>
  <c r="V26" i="7"/>
  <c r="V25" i="7" s="1"/>
  <c r="V18" i="7" s="1"/>
  <c r="N26" i="7"/>
  <c r="N25" i="7" s="1"/>
  <c r="N18" i="7" s="1"/>
  <c r="P28" i="4"/>
  <c r="P27" i="4" s="1"/>
  <c r="P20" i="4" s="1"/>
  <c r="H28" i="4"/>
  <c r="H27" i="4" s="1"/>
  <c r="H20" i="4" s="1"/>
  <c r="U26" i="7"/>
  <c r="U25" i="7" s="1"/>
  <c r="U18" i="7" s="1"/>
  <c r="Q26" i="7"/>
  <c r="Q25" i="7" s="1"/>
  <c r="Q18" i="7" s="1"/>
  <c r="Q28" i="4"/>
  <c r="Q27" i="4" s="1"/>
  <c r="Q20" i="4" s="1"/>
  <c r="Q19" i="4" s="1"/>
  <c r="I28" i="4"/>
  <c r="I27" i="4" s="1"/>
  <c r="I20" i="4" s="1"/>
  <c r="R26" i="7"/>
  <c r="R25" i="7" s="1"/>
  <c r="R18" i="7" s="1"/>
  <c r="O28" i="4"/>
  <c r="O27" i="4" s="1"/>
  <c r="O20" i="4" s="1"/>
  <c r="O19" i="4" s="1"/>
  <c r="K28" i="4"/>
  <c r="K27" i="4" s="1"/>
  <c r="K20" i="4" s="1"/>
  <c r="G28" i="4"/>
  <c r="G27" i="4" s="1"/>
  <c r="G20" i="4" s="1"/>
  <c r="X26" i="7"/>
  <c r="X25" i="7" s="1"/>
  <c r="X18" i="7" s="1"/>
  <c r="P26" i="7"/>
  <c r="P25" i="7" s="1"/>
  <c r="P18" i="7" s="1"/>
  <c r="L26" i="7"/>
  <c r="L25" i="7" s="1"/>
  <c r="L18" i="7" s="1"/>
  <c r="X53" i="3"/>
  <c r="U53" i="3" s="1"/>
  <c r="I53" i="3" s="1"/>
  <c r="N74" i="3"/>
  <c r="N21" i="3" s="1"/>
  <c r="K21" i="3" s="1"/>
  <c r="X75" i="3"/>
  <c r="U75" i="3" s="1"/>
  <c r="I75" i="3" s="1"/>
  <c r="M26" i="7"/>
  <c r="M25" i="7" s="1"/>
  <c r="M18" i="7" s="1"/>
  <c r="T26" i="7"/>
  <c r="T25" i="7" s="1"/>
  <c r="T18" i="7" s="1"/>
  <c r="F28" i="4"/>
  <c r="F27" i="4" s="1"/>
  <c r="F20" i="4" s="1"/>
  <c r="M28" i="4"/>
  <c r="M27" i="4" s="1"/>
  <c r="M20" i="4" s="1"/>
  <c r="L30" i="5"/>
  <c r="L29" i="5" s="1"/>
  <c r="L22" i="5" s="1"/>
  <c r="H30" i="5"/>
  <c r="H29" i="5" s="1"/>
  <c r="H22" i="5" s="1"/>
  <c r="K30" i="5"/>
  <c r="K29" i="5" s="1"/>
  <c r="K22" i="5" s="1"/>
  <c r="N30" i="5"/>
  <c r="N29" i="5" s="1"/>
  <c r="N22" i="5" s="1"/>
  <c r="F30" i="5"/>
  <c r="F29" i="5" s="1"/>
  <c r="F22" i="5" s="1"/>
  <c r="I30" i="5"/>
  <c r="I29" i="5" s="1"/>
  <c r="I22" i="5" s="1"/>
  <c r="E30" i="5"/>
  <c r="E29" i="5" s="1"/>
  <c r="E22" i="5" s="1"/>
  <c r="J29" i="5"/>
  <c r="J22" i="5" s="1"/>
  <c r="D29" i="5"/>
  <c r="D22" i="5" s="1"/>
  <c r="M30" i="5"/>
  <c r="M29" i="5" s="1"/>
  <c r="M22" i="5" s="1"/>
  <c r="G30" i="5"/>
  <c r="G29" i="5" s="1"/>
  <c r="G22" i="5" s="1"/>
  <c r="Y24" i="3"/>
  <c r="Y23" i="3" s="1"/>
  <c r="N77" i="6"/>
  <c r="N76" i="6" s="1"/>
  <c r="N24" i="6" s="1"/>
  <c r="U54" i="3"/>
  <c r="I54" i="3" s="1"/>
  <c r="S24" i="3"/>
  <c r="S23" i="3" s="1"/>
  <c r="S16" i="3" s="1"/>
  <c r="W24" i="3"/>
  <c r="W23" i="3" s="1"/>
  <c r="P51" i="3"/>
  <c r="AM56" i="24" s="1"/>
  <c r="U51" i="3"/>
  <c r="I51" i="3" s="1"/>
  <c r="U55" i="3"/>
  <c r="I55" i="3" s="1"/>
  <c r="N24" i="3"/>
  <c r="N23" i="3" s="1"/>
  <c r="N16" i="3" s="1"/>
  <c r="V24" i="3"/>
  <c r="V23" i="3" s="1"/>
  <c r="P52" i="3"/>
  <c r="AM57" i="24" s="1"/>
  <c r="O27" i="6"/>
  <c r="O26" i="6" s="1"/>
  <c r="O19" i="6" s="1"/>
  <c r="N27" i="6"/>
  <c r="N26" i="6" s="1"/>
  <c r="N19" i="6" s="1"/>
  <c r="D77" i="4"/>
  <c r="W45" i="8"/>
  <c r="W21" i="8" s="1"/>
  <c r="W19" i="8" s="1"/>
  <c r="R24" i="3"/>
  <c r="R23" i="3" s="1"/>
  <c r="Q24" i="3"/>
  <c r="Q23" i="3" s="1"/>
  <c r="P24" i="3"/>
  <c r="P23" i="3" s="1"/>
  <c r="P16" i="3" s="1"/>
  <c r="O24" i="3"/>
  <c r="O23" i="3" s="1"/>
  <c r="T24" i="3"/>
  <c r="T23" i="3" s="1"/>
  <c r="M24" i="3"/>
  <c r="M23" i="3" s="1"/>
  <c r="L24" i="3"/>
  <c r="L23" i="3" s="1"/>
  <c r="K24" i="3"/>
  <c r="K23" i="3" s="1"/>
  <c r="K16" i="3" s="1"/>
  <c r="Z53" i="8"/>
  <c r="Z52" i="8" s="1"/>
  <c r="AM48" i="23"/>
  <c r="AM47" i="23" s="1"/>
  <c r="N50" i="3"/>
  <c r="N49" i="3" s="1"/>
  <c r="N41" i="3" s="1"/>
  <c r="N17" i="3" s="1"/>
  <c r="N46" i="6"/>
  <c r="N45" i="6" s="1"/>
  <c r="U52" i="3"/>
  <c r="I52" i="3" s="1"/>
  <c r="D56" i="4"/>
  <c r="D54" i="4"/>
  <c r="D57" i="4"/>
  <c r="AA23" i="7"/>
  <c r="F23" i="7" s="1"/>
  <c r="K75" i="3"/>
  <c r="P55" i="3"/>
  <c r="AM60" i="24" s="1"/>
  <c r="P43" i="3"/>
  <c r="P42" i="3" s="1"/>
  <c r="M55" i="4"/>
  <c r="T55" i="4" s="1"/>
  <c r="I45" i="4"/>
  <c r="I21" i="4" s="1"/>
  <c r="R45" i="4"/>
  <c r="R21" i="4" s="1"/>
  <c r="N45" i="4"/>
  <c r="D59" i="4"/>
  <c r="U53" i="4"/>
  <c r="U52" i="4" s="1"/>
  <c r="U45" i="4" s="1"/>
  <c r="U21" i="4" s="1"/>
  <c r="K45" i="4"/>
  <c r="K21" i="4" s="1"/>
  <c r="Q45" i="8"/>
  <c r="Q21" i="8" s="1"/>
  <c r="AC45" i="8"/>
  <c r="AC21" i="8" s="1"/>
  <c r="L45" i="8"/>
  <c r="L21" i="8" s="1"/>
  <c r="L19" i="8" s="1"/>
  <c r="AE45" i="8"/>
  <c r="AE21" i="8" s="1"/>
  <c r="AA45" i="8"/>
  <c r="AA21" i="8" s="1"/>
  <c r="N47" i="5"/>
  <c r="N23" i="5" s="1"/>
  <c r="J47" i="5"/>
  <c r="J23" i="5" s="1"/>
  <c r="F47" i="5"/>
  <c r="F23" i="5" s="1"/>
  <c r="H51" i="7"/>
  <c r="I74" i="7"/>
  <c r="AC23" i="7"/>
  <c r="H23" i="7" s="1"/>
  <c r="F51" i="7"/>
  <c r="Y74" i="7"/>
  <c r="Y23" i="7" s="1"/>
  <c r="D23" i="7" s="1"/>
  <c r="V43" i="7"/>
  <c r="V19" i="7" s="1"/>
  <c r="R43" i="7"/>
  <c r="R19" i="7" s="1"/>
  <c r="P54" i="3"/>
  <c r="AM59" i="24" s="1"/>
  <c r="P74" i="3"/>
  <c r="S50" i="3"/>
  <c r="S49" i="3" s="1"/>
  <c r="S41" i="3" s="1"/>
  <c r="S17" i="3" s="1"/>
  <c r="P55" i="6"/>
  <c r="F55" i="6" s="1"/>
  <c r="M55" i="6" s="1"/>
  <c r="P45" i="4"/>
  <c r="P21" i="4" s="1"/>
  <c r="G45" i="4"/>
  <c r="G21" i="4" s="1"/>
  <c r="L45" i="4"/>
  <c r="F76" i="4"/>
  <c r="F25" i="4" s="1"/>
  <c r="AD45" i="8"/>
  <c r="AD21" i="8" s="1"/>
  <c r="AB45" i="8"/>
  <c r="AB21" i="8" s="1"/>
  <c r="O45" i="8"/>
  <c r="O21" i="8" s="1"/>
  <c r="O19" i="8" s="1"/>
  <c r="N45" i="8"/>
  <c r="N21" i="8" s="1"/>
  <c r="N19" i="8" s="1"/>
  <c r="P45" i="8"/>
  <c r="P21" i="8" s="1"/>
  <c r="P19" i="8" s="1"/>
  <c r="M45" i="8"/>
  <c r="M21" i="8" s="1"/>
  <c r="M19" i="8" s="1"/>
  <c r="L47" i="5"/>
  <c r="L23" i="5" s="1"/>
  <c r="H47" i="5"/>
  <c r="H23" i="5" s="1"/>
  <c r="D47" i="5"/>
  <c r="D23" i="5" s="1"/>
  <c r="M47" i="5"/>
  <c r="M23" i="5" s="1"/>
  <c r="E47" i="5"/>
  <c r="E23" i="5" s="1"/>
  <c r="O47" i="5"/>
  <c r="O23" i="5" s="1"/>
  <c r="O21" i="5" s="1"/>
  <c r="G47" i="5"/>
  <c r="G23" i="5" s="1"/>
  <c r="I47" i="5"/>
  <c r="I23" i="5" s="1"/>
  <c r="K47" i="5"/>
  <c r="K23" i="5" s="1"/>
  <c r="Z74" i="7"/>
  <c r="S43" i="7"/>
  <c r="S19" i="7" s="1"/>
  <c r="I51" i="7"/>
  <c r="W43" i="7"/>
  <c r="W19" i="7" s="1"/>
  <c r="T41" i="3"/>
  <c r="M41" i="3"/>
  <c r="W41" i="3"/>
  <c r="R41" i="3"/>
  <c r="X43" i="3"/>
  <c r="X42" i="3" s="1"/>
  <c r="AM48" i="24"/>
  <c r="AM47" i="24" s="1"/>
  <c r="Q41" i="3"/>
  <c r="Y41" i="3"/>
  <c r="V41" i="3"/>
  <c r="O41" i="3"/>
  <c r="L41" i="3"/>
  <c r="O52" i="6"/>
  <c r="O51" i="6" s="1"/>
  <c r="G44" i="6"/>
  <c r="G20" i="6" s="1"/>
  <c r="G18" i="6" s="1"/>
  <c r="P56" i="6"/>
  <c r="F56" i="6" s="1"/>
  <c r="M56" i="6" s="1"/>
  <c r="M58" i="4"/>
  <c r="T58" i="4" s="1"/>
  <c r="P53" i="6"/>
  <c r="F53" i="6" s="1"/>
  <c r="M53" i="6" s="1"/>
  <c r="O59" i="6"/>
  <c r="O45" i="4"/>
  <c r="E45" i="4"/>
  <c r="Q45" i="4"/>
  <c r="H45" i="4"/>
  <c r="H21" i="4" s="1"/>
  <c r="J45" i="4"/>
  <c r="E19" i="4"/>
  <c r="AG29" i="8"/>
  <c r="S19" i="4"/>
  <c r="S45" i="8"/>
  <c r="S21" i="8" s="1"/>
  <c r="S19" i="8" s="1"/>
  <c r="T45" i="8"/>
  <c r="T21" i="8" s="1"/>
  <c r="T19" i="8" s="1"/>
  <c r="Q19" i="8"/>
  <c r="J50" i="7"/>
  <c r="J51" i="7"/>
  <c r="F50" i="7"/>
  <c r="O43" i="7"/>
  <c r="O19" i="7" s="1"/>
  <c r="H50" i="7"/>
  <c r="E50" i="7"/>
  <c r="E51" i="7"/>
  <c r="X43" i="7"/>
  <c r="X19" i="7" s="1"/>
  <c r="T43" i="7"/>
  <c r="T19" i="7" s="1"/>
  <c r="P43" i="7"/>
  <c r="P19" i="7" s="1"/>
  <c r="L43" i="7"/>
  <c r="L19" i="7" s="1"/>
  <c r="K50" i="7"/>
  <c r="D50" i="7" s="1"/>
  <c r="D51" i="7"/>
  <c r="G51" i="7"/>
  <c r="I50" i="7"/>
  <c r="H74" i="7"/>
  <c r="N43" i="7"/>
  <c r="N19" i="7" s="1"/>
  <c r="U43" i="7"/>
  <c r="U19" i="7" s="1"/>
  <c r="Q43" i="7"/>
  <c r="Q19" i="7" s="1"/>
  <c r="M43" i="7"/>
  <c r="M19" i="7" s="1"/>
  <c r="U43" i="3"/>
  <c r="X57" i="3"/>
  <c r="AC45" i="7"/>
  <c r="AC44" i="7" s="1"/>
  <c r="AA27" i="7"/>
  <c r="AE45" i="7"/>
  <c r="F27" i="7"/>
  <c r="F26" i="7" s="1"/>
  <c r="F25" i="7" s="1"/>
  <c r="F18" i="7" s="1"/>
  <c r="J27" i="7"/>
  <c r="J26" i="7" s="1"/>
  <c r="J25" i="7" s="1"/>
  <c r="J18" i="7" s="1"/>
  <c r="AE27" i="7"/>
  <c r="G27" i="7"/>
  <c r="G26" i="7" s="1"/>
  <c r="G25" i="7" s="1"/>
  <c r="G18" i="7" s="1"/>
  <c r="H27" i="7"/>
  <c r="H26" i="7" s="1"/>
  <c r="H25" i="7" s="1"/>
  <c r="H18" i="7" s="1"/>
  <c r="I27" i="7"/>
  <c r="I26" i="7" s="1"/>
  <c r="I25" i="7" s="1"/>
  <c r="I18" i="7" s="1"/>
  <c r="D27" i="7"/>
  <c r="D26" i="7" s="1"/>
  <c r="D25" i="7" s="1"/>
  <c r="D18" i="7" s="1"/>
  <c r="E27" i="7"/>
  <c r="E26" i="7" s="1"/>
  <c r="E25" i="7" s="1"/>
  <c r="E18" i="7" s="1"/>
  <c r="AB45" i="7"/>
  <c r="Y45" i="7"/>
  <c r="AB27" i="7"/>
  <c r="AA45" i="7"/>
  <c r="AD45" i="7"/>
  <c r="Z45" i="7"/>
  <c r="Z27" i="7"/>
  <c r="Y27" i="7"/>
  <c r="AD27" i="7"/>
  <c r="AC27" i="7"/>
  <c r="AB29" i="8"/>
  <c r="AK53" i="8"/>
  <c r="AK52" i="8" s="1"/>
  <c r="AJ53" i="8"/>
  <c r="AJ52" i="8" s="1"/>
  <c r="AL53" i="8"/>
  <c r="AL52" i="8" s="1"/>
  <c r="AH53" i="8"/>
  <c r="AH52" i="8" s="1"/>
  <c r="AI47" i="8"/>
  <c r="AI46" i="8" s="1"/>
  <c r="AJ47" i="8"/>
  <c r="AJ46" i="8" s="1"/>
  <c r="AL47" i="8"/>
  <c r="AL46" i="8" s="1"/>
  <c r="AH47" i="8"/>
  <c r="AH46" i="8" s="1"/>
  <c r="AI53" i="8"/>
  <c r="AI52" i="8" s="1"/>
  <c r="AG53" i="8"/>
  <c r="AG52" i="8" s="1"/>
  <c r="AK47" i="8"/>
  <c r="AK46" i="8" s="1"/>
  <c r="V45" i="8"/>
  <c r="V21" i="8" s="1"/>
  <c r="V19" i="8" s="1"/>
  <c r="X45" i="8"/>
  <c r="X21" i="8" s="1"/>
  <c r="X19" i="8" s="1"/>
  <c r="U45" i="8"/>
  <c r="U21" i="8" s="1"/>
  <c r="U19" i="8" s="1"/>
  <c r="Z29" i="8"/>
  <c r="W53" i="4"/>
  <c r="W52" i="4" s="1"/>
  <c r="Y29" i="4"/>
  <c r="X29" i="4"/>
  <c r="X53" i="4"/>
  <c r="X52" i="4" s="1"/>
  <c r="Y47" i="4"/>
  <c r="Y46" i="4" s="1"/>
  <c r="V47" i="4"/>
  <c r="V46" i="4" s="1"/>
  <c r="AA29" i="8"/>
  <c r="AD29" i="8"/>
  <c r="AE29" i="8"/>
  <c r="W47" i="4"/>
  <c r="W46" i="4" s="1"/>
  <c r="U29" i="4"/>
  <c r="W29" i="4"/>
  <c r="V29" i="4"/>
  <c r="AK29" i="8"/>
  <c r="AI29" i="8"/>
  <c r="L19" i="4"/>
  <c r="Y53" i="4"/>
  <c r="Y52" i="4" s="1"/>
  <c r="V53" i="4"/>
  <c r="V52" i="4" s="1"/>
  <c r="X47" i="4"/>
  <c r="X46" i="4" s="1"/>
  <c r="S53" i="4"/>
  <c r="S52" i="4" s="1"/>
  <c r="S45" i="4" s="1"/>
  <c r="AC29" i="8"/>
  <c r="AH29" i="8"/>
  <c r="AL29" i="8"/>
  <c r="AJ29" i="8"/>
  <c r="U25" i="3"/>
  <c r="I25" i="3"/>
  <c r="X25" i="3"/>
  <c r="F28" i="6"/>
  <c r="F27" i="6" s="1"/>
  <c r="F26" i="6" s="1"/>
  <c r="P28" i="6"/>
  <c r="M28" i="6"/>
  <c r="U17" i="7" l="1"/>
  <c r="P17" i="7"/>
  <c r="X17" i="7"/>
  <c r="H19" i="4"/>
  <c r="K19" i="4"/>
  <c r="V17" i="7"/>
  <c r="O17" i="7"/>
  <c r="P19" i="4"/>
  <c r="U28" i="4"/>
  <c r="U27" i="4" s="1"/>
  <c r="U20" i="4" s="1"/>
  <c r="U19" i="4" s="1"/>
  <c r="AD26" i="7"/>
  <c r="AD25" i="7" s="1"/>
  <c r="AD18" i="7" s="1"/>
  <c r="AH28" i="8"/>
  <c r="AH27" i="8" s="1"/>
  <c r="AH20" i="8" s="1"/>
  <c r="AK28" i="8"/>
  <c r="AK27" i="8" s="1"/>
  <c r="AK20" i="8" s="1"/>
  <c r="Y28" i="4"/>
  <c r="Y27" i="4" s="1"/>
  <c r="Y20" i="4" s="1"/>
  <c r="Y26" i="7"/>
  <c r="Y25" i="7" s="1"/>
  <c r="Y18" i="7" s="1"/>
  <c r="N17" i="7"/>
  <c r="T17" i="7"/>
  <c r="W17" i="7"/>
  <c r="R17" i="7"/>
  <c r="I19" i="4"/>
  <c r="V28" i="4"/>
  <c r="V27" i="4" s="1"/>
  <c r="V20" i="4" s="1"/>
  <c r="AB26" i="7"/>
  <c r="AB25" i="7" s="1"/>
  <c r="AB18" i="7" s="1"/>
  <c r="AE26" i="7"/>
  <c r="AE25" i="7" s="1"/>
  <c r="AE18" i="7" s="1"/>
  <c r="AJ28" i="8"/>
  <c r="AJ27" i="8" s="1"/>
  <c r="AJ20" i="8" s="1"/>
  <c r="W28" i="4"/>
  <c r="W27" i="4" s="1"/>
  <c r="W20" i="4" s="1"/>
  <c r="AC26" i="7"/>
  <c r="AC25" i="7" s="1"/>
  <c r="AC18" i="7" s="1"/>
  <c r="Q17" i="7"/>
  <c r="L17" i="7"/>
  <c r="S17" i="7"/>
  <c r="G19" i="4"/>
  <c r="Z26" i="7"/>
  <c r="Z25" i="7" s="1"/>
  <c r="Z18" i="7" s="1"/>
  <c r="M17" i="7"/>
  <c r="AL28" i="8"/>
  <c r="AL27" i="8" s="1"/>
  <c r="AL20" i="8" s="1"/>
  <c r="AI28" i="8"/>
  <c r="AI27" i="8" s="1"/>
  <c r="AI20" i="8" s="1"/>
  <c r="AI19" i="8" s="1"/>
  <c r="F21" i="5"/>
  <c r="R19" i="4"/>
  <c r="AA26" i="7"/>
  <c r="AA25" i="7" s="1"/>
  <c r="AA18" i="7" s="1"/>
  <c r="AG28" i="8"/>
  <c r="AG27" i="8" s="1"/>
  <c r="AG20" i="8" s="1"/>
  <c r="X28" i="4"/>
  <c r="X27" i="4" s="1"/>
  <c r="X20" i="4" s="1"/>
  <c r="H21" i="5"/>
  <c r="K21" i="5"/>
  <c r="E21" i="5"/>
  <c r="L21" i="5"/>
  <c r="I21" i="5"/>
  <c r="N21" i="5"/>
  <c r="J21" i="5"/>
  <c r="M21" i="5"/>
  <c r="G21" i="5"/>
  <c r="AD28" i="8"/>
  <c r="AD27" i="8" s="1"/>
  <c r="AD20" i="8" s="1"/>
  <c r="AD19" i="8" s="1"/>
  <c r="AA28" i="8"/>
  <c r="AA27" i="8" s="1"/>
  <c r="AA20" i="8" s="1"/>
  <c r="AA19" i="8" s="1"/>
  <c r="AC28" i="8"/>
  <c r="AC27" i="8" s="1"/>
  <c r="AC20" i="8" s="1"/>
  <c r="AC19" i="8" s="1"/>
  <c r="AE28" i="8"/>
  <c r="AE27" i="8" s="1"/>
  <c r="AE20" i="8" s="1"/>
  <c r="AE19" i="8" s="1"/>
  <c r="AB28" i="8"/>
  <c r="AB27" i="8" s="1"/>
  <c r="AB20" i="8" s="1"/>
  <c r="AB19" i="8" s="1"/>
  <c r="Z28" i="8"/>
  <c r="Z27" i="8" s="1"/>
  <c r="Z20" i="8" s="1"/>
  <c r="X50" i="3"/>
  <c r="X49" i="3" s="1"/>
  <c r="X41" i="3" s="1"/>
  <c r="X17" i="3" s="1"/>
  <c r="P77" i="6"/>
  <c r="F77" i="6" s="1"/>
  <c r="M77" i="6" s="1"/>
  <c r="V16" i="3"/>
  <c r="V15" i="3"/>
  <c r="W15" i="3"/>
  <c r="W16" i="3"/>
  <c r="Y16" i="3"/>
  <c r="Y15" i="3"/>
  <c r="S15" i="3"/>
  <c r="X24" i="3"/>
  <c r="X23" i="3" s="1"/>
  <c r="X16" i="3" s="1"/>
  <c r="U24" i="3"/>
  <c r="U23" i="3" s="1"/>
  <c r="P27" i="6"/>
  <c r="P26" i="6" s="1"/>
  <c r="P19" i="6" s="1"/>
  <c r="F19" i="6" s="1"/>
  <c r="M19" i="6" s="1"/>
  <c r="M27" i="6"/>
  <c r="M26" i="6" s="1"/>
  <c r="AJ45" i="8"/>
  <c r="AJ21" i="8" s="1"/>
  <c r="U74" i="3"/>
  <c r="I74" i="3" s="1"/>
  <c r="R15" i="3"/>
  <c r="R16" i="3"/>
  <c r="Q16" i="3"/>
  <c r="Q15" i="3"/>
  <c r="O16" i="3"/>
  <c r="O15" i="3"/>
  <c r="T15" i="3"/>
  <c r="T16" i="3"/>
  <c r="L16" i="3"/>
  <c r="L15" i="3"/>
  <c r="M16" i="3"/>
  <c r="M15" i="3"/>
  <c r="P17" i="3"/>
  <c r="P15" i="3" s="1"/>
  <c r="AL45" i="8"/>
  <c r="AL21" i="8" s="1"/>
  <c r="N15" i="3"/>
  <c r="K17" i="3"/>
  <c r="K15" i="3" s="1"/>
  <c r="K43" i="3"/>
  <c r="K42" i="3" s="1"/>
  <c r="N52" i="6"/>
  <c r="N51" i="6" s="1"/>
  <c r="M52" i="6"/>
  <c r="D58" i="4"/>
  <c r="F53" i="4"/>
  <c r="F52" i="4" s="1"/>
  <c r="N59" i="6"/>
  <c r="D55" i="4"/>
  <c r="D74" i="7"/>
  <c r="U50" i="3"/>
  <c r="I50" i="3" s="1"/>
  <c r="P50" i="3"/>
  <c r="P49" i="3" s="1"/>
  <c r="X74" i="3"/>
  <c r="X21" i="3" s="1"/>
  <c r="U21" i="3" s="1"/>
  <c r="I21" i="3" s="1"/>
  <c r="AM55" i="24"/>
  <c r="AM54" i="24" s="1"/>
  <c r="AM80" i="23"/>
  <c r="AM79" i="23" s="1"/>
  <c r="AM26" i="23" s="1"/>
  <c r="K74" i="3"/>
  <c r="V45" i="4"/>
  <c r="V21" i="4" s="1"/>
  <c r="Y45" i="4"/>
  <c r="AH45" i="8"/>
  <c r="AH21" i="8" s="1"/>
  <c r="K43" i="7"/>
  <c r="K19" i="7" s="1"/>
  <c r="K17" i="7" s="1"/>
  <c r="G74" i="7"/>
  <c r="AB23" i="7"/>
  <c r="G23" i="7" s="1"/>
  <c r="Z23" i="7"/>
  <c r="E23" i="7" s="1"/>
  <c r="E74" i="7"/>
  <c r="AM55" i="23"/>
  <c r="AM54" i="23" s="1"/>
  <c r="P57" i="3"/>
  <c r="AM62" i="24"/>
  <c r="AM61" i="24" s="1"/>
  <c r="K50" i="3"/>
  <c r="K49" i="3" s="1"/>
  <c r="K57" i="3"/>
  <c r="AM62" i="23"/>
  <c r="AM61" i="23" s="1"/>
  <c r="O44" i="6"/>
  <c r="O20" i="6" s="1"/>
  <c r="O18" i="6" s="1"/>
  <c r="M53" i="4"/>
  <c r="M52" i="4" s="1"/>
  <c r="G50" i="7"/>
  <c r="J74" i="7"/>
  <c r="AE23" i="7"/>
  <c r="J23" i="7" s="1"/>
  <c r="AC43" i="7"/>
  <c r="H43" i="7" s="1"/>
  <c r="I43" i="3"/>
  <c r="U42" i="3"/>
  <c r="I42" i="3" s="1"/>
  <c r="I58" i="3"/>
  <c r="H44" i="7"/>
  <c r="H45" i="7"/>
  <c r="AE44" i="7"/>
  <c r="J45" i="7"/>
  <c r="F45" i="7"/>
  <c r="AA44" i="7"/>
  <c r="AD44" i="7"/>
  <c r="I45" i="7"/>
  <c r="AB44" i="7"/>
  <c r="G45" i="7"/>
  <c r="E45" i="7"/>
  <c r="Z44" i="7"/>
  <c r="Y44" i="7"/>
  <c r="D45" i="7"/>
  <c r="AI45" i="8"/>
  <c r="AK45" i="8"/>
  <c r="AK21" i="8" s="1"/>
  <c r="X45" i="4"/>
  <c r="W45" i="4"/>
  <c r="M47" i="4"/>
  <c r="M46" i="4" s="1"/>
  <c r="AG47" i="8"/>
  <c r="AG46" i="8" s="1"/>
  <c r="AG45" i="8" s="1"/>
  <c r="AG21" i="8" s="1"/>
  <c r="Z47" i="8"/>
  <c r="Z46" i="8" s="1"/>
  <c r="Z45" i="8" s="1"/>
  <c r="Z21" i="8" s="1"/>
  <c r="AJ19" i="8" l="1"/>
  <c r="V19" i="4"/>
  <c r="AH19" i="8"/>
  <c r="AK19" i="8"/>
  <c r="AL19" i="8"/>
  <c r="P76" i="6"/>
  <c r="F76" i="6" s="1"/>
  <c r="M76" i="6" s="1"/>
  <c r="U16" i="3"/>
  <c r="I16" i="3" s="1"/>
  <c r="I23" i="3"/>
  <c r="X15" i="3"/>
  <c r="P52" i="6"/>
  <c r="P51" i="6" s="1"/>
  <c r="F47" i="4"/>
  <c r="F46" i="4" s="1"/>
  <c r="F45" i="4" s="1"/>
  <c r="F21" i="4" s="1"/>
  <c r="F19" i="4" s="1"/>
  <c r="P46" i="6"/>
  <c r="P45" i="6" s="1"/>
  <c r="F45" i="6" s="1"/>
  <c r="N44" i="6"/>
  <c r="N20" i="6" s="1"/>
  <c r="N18" i="6" s="1"/>
  <c r="X21" i="4"/>
  <c r="X19" i="4" s="1"/>
  <c r="Y21" i="4"/>
  <c r="Y19" i="4" s="1"/>
  <c r="W21" i="4"/>
  <c r="W19" i="4" s="1"/>
  <c r="T53" i="4"/>
  <c r="T52" i="4" s="1"/>
  <c r="D52" i="4" s="1"/>
  <c r="AC19" i="7"/>
  <c r="H19" i="7" s="1"/>
  <c r="U49" i="3"/>
  <c r="I49" i="3" s="1"/>
  <c r="AM46" i="24"/>
  <c r="AM22" i="24" s="1"/>
  <c r="AM20" i="24" s="1"/>
  <c r="U17" i="3"/>
  <c r="I17" i="3" s="1"/>
  <c r="P41" i="3"/>
  <c r="K41" i="3"/>
  <c r="AM46" i="23"/>
  <c r="AM22" i="23" s="1"/>
  <c r="AM20" i="23" s="1"/>
  <c r="M45" i="4"/>
  <c r="M21" i="4" s="1"/>
  <c r="M19" i="4" s="1"/>
  <c r="U57" i="3"/>
  <c r="I57" i="3" s="1"/>
  <c r="AE43" i="7"/>
  <c r="J44" i="7"/>
  <c r="G44" i="7"/>
  <c r="AB43" i="7"/>
  <c r="D44" i="7"/>
  <c r="Y43" i="7"/>
  <c r="E44" i="7"/>
  <c r="Z43" i="7"/>
  <c r="I44" i="7"/>
  <c r="AD43" i="7"/>
  <c r="AA43" i="7"/>
  <c r="F44" i="7"/>
  <c r="P59" i="6"/>
  <c r="F59" i="6" s="1"/>
  <c r="M59" i="6" s="1"/>
  <c r="T47" i="4"/>
  <c r="Z76" i="8"/>
  <c r="Z25" i="8" s="1"/>
  <c r="Z19" i="8" s="1"/>
  <c r="AG76" i="8"/>
  <c r="AG25" i="8" s="1"/>
  <c r="AG19" i="8" s="1"/>
  <c r="T29" i="4"/>
  <c r="T28" i="4" s="1"/>
  <c r="D29" i="4"/>
  <c r="T76" i="4"/>
  <c r="P24" i="6" l="1"/>
  <c r="F24" i="6" s="1"/>
  <c r="M24" i="6" s="1"/>
  <c r="F46" i="6"/>
  <c r="M46" i="6" s="1"/>
  <c r="F52" i="6"/>
  <c r="P44" i="6"/>
  <c r="D53" i="4"/>
  <c r="U15" i="3"/>
  <c r="I15" i="3" s="1"/>
  <c r="AC17" i="7"/>
  <c r="H17" i="7" s="1"/>
  <c r="U41" i="3"/>
  <c r="I41" i="3" s="1"/>
  <c r="AE19" i="7"/>
  <c r="J43" i="7"/>
  <c r="AD19" i="7"/>
  <c r="I43" i="7"/>
  <c r="Y19" i="7"/>
  <c r="D43" i="7"/>
  <c r="Z19" i="7"/>
  <c r="E43" i="7"/>
  <c r="G43" i="7"/>
  <c r="AB19" i="7"/>
  <c r="AA19" i="7"/>
  <c r="F43" i="7"/>
  <c r="T46" i="4"/>
  <c r="D46" i="4" s="1"/>
  <c r="D47" i="4"/>
  <c r="T25" i="4"/>
  <c r="D25" i="4" s="1"/>
  <c r="D76" i="4"/>
  <c r="D28" i="4"/>
  <c r="T27" i="4"/>
  <c r="F51" i="6"/>
  <c r="M51" i="6" s="1"/>
  <c r="M45" i="6" s="1"/>
  <c r="J19" i="7" l="1"/>
  <c r="AE17" i="7"/>
  <c r="J17" i="7" s="1"/>
  <c r="F19" i="7"/>
  <c r="AA17" i="7"/>
  <c r="F17" i="7" s="1"/>
  <c r="E19" i="7"/>
  <c r="Z17" i="7"/>
  <c r="E17" i="7" s="1"/>
  <c r="G19" i="7"/>
  <c r="AB17" i="7"/>
  <c r="G17" i="7" s="1"/>
  <c r="D19" i="7"/>
  <c r="Y17" i="7"/>
  <c r="D17" i="7" s="1"/>
  <c r="I19" i="7"/>
  <c r="AD17" i="7"/>
  <c r="I17" i="7" s="1"/>
  <c r="T45" i="4"/>
  <c r="T21" i="4" s="1"/>
  <c r="D21" i="4" s="1"/>
  <c r="D27" i="4"/>
  <c r="T20" i="4"/>
  <c r="F44" i="6"/>
  <c r="M44" i="6" s="1"/>
  <c r="P20" i="6"/>
  <c r="T19" i="4" l="1"/>
  <c r="D19" i="4" s="1"/>
  <c r="D45" i="4"/>
  <c r="D20" i="4"/>
  <c r="F20" i="6"/>
  <c r="M20" i="6" s="1"/>
  <c r="P18" i="6"/>
  <c r="F18" i="6" s="1"/>
  <c r="M18" i="6" s="1"/>
</calcChain>
</file>

<file path=xl/sharedStrings.xml><?xml version="1.0" encoding="utf-8"?>
<sst xmlns="http://schemas.openxmlformats.org/spreadsheetml/2006/main" count="6678" uniqueCount="448">
  <si>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</si>
  <si>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</si>
  <si>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Год начала  реализации инвестиционного проекта</t>
  </si>
  <si>
    <t>План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</si>
  <si>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</si>
  <si>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</si>
  <si>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</si>
  <si>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</si>
  <si>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</si>
  <si>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</si>
  <si>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</si>
  <si>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</si>
  <si>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Идентификатор инвестиционного проекта</t>
  </si>
  <si>
    <t>0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</si>
  <si>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</si>
  <si>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</si>
  <si>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</si>
  <si>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</si>
  <si>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</si>
  <si>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</si>
  <si>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</t>
  </si>
  <si>
    <t>Республика Мордовия</t>
  </si>
  <si>
    <t>1.2</t>
  </si>
  <si>
    <t>1.2.1.1</t>
  </si>
  <si>
    <t>1.2.2.1</t>
  </si>
  <si>
    <t>1.2.1</t>
  </si>
  <si>
    <t>1.2.2</t>
  </si>
  <si>
    <t>1.4</t>
  </si>
  <si>
    <t>1.4.1</t>
  </si>
  <si>
    <t>1.4.2</t>
  </si>
  <si>
    <t>1.6</t>
  </si>
  <si>
    <t>ВСЕГО по инвестиционной программе, в том числе: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</si>
  <si>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</si>
  <si>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</si>
  <si>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</si>
  <si>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электрпередач, всего, в том числе:</t>
  </si>
  <si>
    <t>Реконструкция линий электропередач,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</si>
  <si>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</si>
  <si>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</si>
  <si>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1.6.3</t>
  </si>
  <si>
    <t>нд</t>
  </si>
  <si>
    <t>0.1</t>
  </si>
  <si>
    <t>Технологическое присоединение, всего</t>
  </si>
  <si>
    <t>0.3</t>
  </si>
  <si>
    <t>Инвестициооные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</si>
  <si>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</si>
  <si>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</si>
  <si>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</si>
  <si>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</si>
  <si>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</si>
  <si>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</si>
  <si>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1.1.2</t>
  </si>
  <si>
    <t>Технологическое присоединение объектов электросетевого хощяйства, всего, в том числе:</t>
  </si>
  <si>
    <t>1.1.3</t>
  </si>
  <si>
    <t>Технологическое присоединение объектов по производству электрической энергии, всего, 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</si>
  <si>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</si>
  <si>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</si>
  <si>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</si>
  <si>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</si>
  <si>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</si>
  <si>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</si>
  <si>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</si>
  <si>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 ле:</t>
  </si>
  <si>
    <t>1.2.4</t>
  </si>
  <si>
    <t>Реконструкция, модернизация, техническое перевооружение прочих объектов основных средств, всего, в 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</si>
  <si>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</si>
  <si>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</si>
  <si>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</si>
  <si>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</si>
  <si>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</si>
  <si>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</si>
  <si>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</si>
  <si>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 xml:space="preserve">Оценка полной стоимости инвестиционного проекта в прогнозных ценах соответствующих лет, млн рублей (с НДС) </t>
  </si>
  <si>
    <t>Отстаток финансирования капитальных вложений в прогнозных ценах соответствующих лет, млн.рублей (с НДС)</t>
  </si>
  <si>
    <t>Полная сметная стоимость инвестиционного проекта в соответствии с утвержденной проектной документацией</t>
  </si>
  <si>
    <t>Год окончания реализации инвестиционного проекта</t>
  </si>
  <si>
    <t>Итого (план)</t>
  </si>
  <si>
    <t>11.16.</t>
  </si>
  <si>
    <t>11.17.</t>
  </si>
  <si>
    <t>11.18.</t>
  </si>
  <si>
    <t>11.19.</t>
  </si>
  <si>
    <t>11.20.</t>
  </si>
  <si>
    <t>11.21.</t>
  </si>
  <si>
    <t>11.22.</t>
  </si>
  <si>
    <t>11.23.</t>
  </si>
  <si>
    <t>11.24.</t>
  </si>
  <si>
    <t>11.25.</t>
  </si>
  <si>
    <t>Раздел 1. План финансирования капитальных вложений по инвестиционным проектам</t>
  </si>
  <si>
    <t>Общество с ограниченной ответственностью "Электротеплосеть"</t>
  </si>
  <si>
    <t>Перечни инвестиционных проектов</t>
  </si>
  <si>
    <t>План ввода основных средств (Плановые показатели реализации инвестиционной программы)</t>
  </si>
  <si>
    <t>Раздел 1.  План принятия основных средств и нематериальных активов к бухгалтерскому учету</t>
  </si>
  <si>
    <t>Общество с ограниченной ответственностью  "Электротеплосеть"</t>
  </si>
  <si>
    <t>полное наименование субъекта электроэнергетики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</si>
  <si>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</si>
  <si>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</si>
  <si>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Итого</t>
  </si>
  <si>
    <t>Утвержденный план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</si>
  <si>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</si>
  <si>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</si>
  <si>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</si>
  <si>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</si>
  <si>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</si>
  <si>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</si>
  <si>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</si>
  <si>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</si>
  <si>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</si>
  <si>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7.2.1</t>
  </si>
  <si>
    <t>7.2.2</t>
  </si>
  <si>
    <t>7.2.3</t>
  </si>
  <si>
    <t>7.2.4</t>
  </si>
  <si>
    <t>7.2.5</t>
  </si>
  <si>
    <t>7.2.6</t>
  </si>
  <si>
    <t>7.2.7</t>
  </si>
  <si>
    <t>7.4.1</t>
  </si>
  <si>
    <t>7.4.2</t>
  </si>
  <si>
    <t>7.4.3</t>
  </si>
  <si>
    <t>7.4.4</t>
  </si>
  <si>
    <t>7.4.5</t>
  </si>
  <si>
    <t>7.4.6</t>
  </si>
  <si>
    <t>7.4.7</t>
  </si>
  <si>
    <t>7.6.1</t>
  </si>
  <si>
    <t>7.6.2</t>
  </si>
  <si>
    <t>7.6.3</t>
  </si>
  <si>
    <t>7.6.4</t>
  </si>
  <si>
    <t>7.6.5</t>
  </si>
  <si>
    <t>7.6.6</t>
  </si>
  <si>
    <t>7.6.7</t>
  </si>
  <si>
    <t>8.2.1</t>
  </si>
  <si>
    <t>8.2.2</t>
  </si>
  <si>
    <t>8.2.3</t>
  </si>
  <si>
    <t>8.2.4</t>
  </si>
  <si>
    <t>8.2.5</t>
  </si>
  <si>
    <t>8.2.6</t>
  </si>
  <si>
    <t>8.2.7</t>
  </si>
  <si>
    <t>Плановые показатели реализации инвестиционной программы</t>
  </si>
  <si>
    <t>Раздел 1.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</si>
  <si>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</si>
  <si>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4.1.1</t>
  </si>
  <si>
    <t>4.1.2</t>
  </si>
  <si>
    <t>4.1.3</t>
  </si>
  <si>
    <t>4.1.4</t>
  </si>
  <si>
    <t>4.1.5</t>
  </si>
  <si>
    <t>4.1.6</t>
  </si>
  <si>
    <t>5.6.1</t>
  </si>
  <si>
    <t>5.6.2</t>
  </si>
  <si>
    <t>5.6.3</t>
  </si>
  <si>
    <t>5.6.4</t>
  </si>
  <si>
    <t>5.6.5</t>
  </si>
  <si>
    <t>5.6.6</t>
  </si>
  <si>
    <t>Раздел 2. План освоения капитальных вложений по инвестиционным проектам</t>
  </si>
  <si>
    <t xml:space="preserve"> полное наименование субъекта электроэнергетики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</si>
  <si>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0"/>
        <rFont val="Arial Cyr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</si>
  <si>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</si>
  <si>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</si>
  <si>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Предложение по корректировке утвержденного плана</t>
  </si>
  <si>
    <t>Всего, в т. 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</si>
  <si>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</si>
  <si>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</si>
  <si>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</si>
  <si>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</si>
  <si>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</si>
  <si>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</si>
  <si>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Утвержденный план</t>
  </si>
  <si>
    <t>29.6</t>
  </si>
  <si>
    <t>29.8</t>
  </si>
  <si>
    <t>Раздел 2. Ввод объектов инвестиционной деятельности (мощностей) в эксплуатацию</t>
  </si>
  <si>
    <r>
      <t xml:space="preserve">Общество с ограниченной ответственностью </t>
    </r>
    <r>
      <rPr>
        <u/>
        <sz val="14"/>
        <color indexed="8"/>
        <rFont val="Times New Roman"/>
        <family val="1"/>
        <charset val="204"/>
      </rPr>
      <t xml:space="preserve"> "Электротеплосеть"</t>
    </r>
  </si>
  <si>
    <t>Характеристики объектов электроэнергетики (объекта инвестиционной деятельности)</t>
  </si>
  <si>
    <t>км ВЛ
 1-цеп</t>
  </si>
  <si>
    <t>км ВЛ
 2-цеп</t>
  </si>
  <si>
    <t>км КЛ</t>
  </si>
  <si>
    <t>4.2.1</t>
  </si>
  <si>
    <t>4.2.2</t>
  </si>
  <si>
    <t>4.2.3</t>
  </si>
  <si>
    <t>4.2.4</t>
  </si>
  <si>
    <t>4.2.5</t>
  </si>
  <si>
    <t>4.2.6</t>
  </si>
  <si>
    <t>4.2.7</t>
  </si>
  <si>
    <t>6.4.1</t>
  </si>
  <si>
    <t>6.4.2</t>
  </si>
  <si>
    <t>6.4.3</t>
  </si>
  <si>
    <t>6.4.4</t>
  </si>
  <si>
    <t>6.4.5</t>
  </si>
  <si>
    <t>6.4.6</t>
  </si>
  <si>
    <t>6.4.7</t>
  </si>
  <si>
    <t>6.6.1</t>
  </si>
  <si>
    <t>6.6.2</t>
  </si>
  <si>
    <t>6.6.3</t>
  </si>
  <si>
    <t>6.6.4</t>
  </si>
  <si>
    <t>6.6.5</t>
  </si>
  <si>
    <t>6.6.6</t>
  </si>
  <si>
    <t>6.6.7</t>
  </si>
  <si>
    <t>План ввода основных средств</t>
  </si>
  <si>
    <r>
      <rPr>
        <u/>
        <sz val="14"/>
        <color indexed="8"/>
        <rFont val="Times New Roman"/>
        <family val="1"/>
        <charset val="204"/>
      </rPr>
      <t xml:space="preserve">Общество с ограниченной ответственностью </t>
    </r>
    <r>
      <rPr>
        <u/>
        <sz val="14"/>
        <color indexed="8"/>
        <rFont val="Times New Roman"/>
        <family val="1"/>
        <charset val="204"/>
      </rPr>
      <t xml:space="preserve"> "Электротеплосеть"</t>
    </r>
  </si>
  <si>
    <t>I кв.</t>
  </si>
  <si>
    <t>II кв.</t>
  </si>
  <si>
    <t>III кв.</t>
  </si>
  <si>
    <t>IV кв.</t>
  </si>
  <si>
    <t>4.1.7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</si>
  <si>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</si>
  <si>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</si>
  <si>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</si>
  <si>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</si>
  <si>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</si>
  <si>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</si>
  <si>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</si>
  <si>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</si>
  <si>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</si>
  <si>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</si>
  <si>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</si>
  <si>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</si>
  <si>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</si>
  <si>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</si>
  <si>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</si>
  <si>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</si>
  <si>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</si>
  <si>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</si>
  <si>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</si>
  <si>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</si>
  <si>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</si>
  <si>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 xml:space="preserve"> </t>
  </si>
  <si>
    <t>Собственные средства всего, в том числе:</t>
  </si>
  <si>
    <t>Амортизация основных средств всего, в том числе: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</si>
  <si>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</si>
  <si>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</si>
  <si>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</si>
  <si>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</si>
  <si>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Использование лизинга</t>
  </si>
  <si>
    <t>Прочие привлеченные средства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</si>
  <si>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</si>
  <si>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</si>
  <si>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</si>
  <si>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</si>
  <si>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</si>
  <si>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</si>
  <si>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</si>
  <si>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максимальной мощности присоединяемых потребителей электрической энергии, МВт</t>
  </si>
  <si>
    <t>Показатель замены силовых трансформаторов, МВА</t>
  </si>
  <si>
    <t>Показатель замены выключателей, шт.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</si>
  <si>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</si>
  <si>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</si>
  <si>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</si>
  <si>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</si>
  <si>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</si>
  <si>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млн.руб.</t>
  </si>
  <si>
    <t>Класс напряжения, кВ</t>
  </si>
  <si>
    <t>6-10 кВ</t>
  </si>
  <si>
    <t>0,4 кВ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</si>
  <si>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</si>
  <si>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</si>
  <si>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</si>
  <si>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</si>
  <si>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</si>
  <si>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</si>
  <si>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</si>
  <si>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</si>
  <si>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</si>
  <si>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</si>
  <si>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</si>
  <si>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</si>
  <si>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</si>
  <si>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</si>
  <si>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</si>
  <si>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</si>
  <si>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</si>
  <si>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</si>
  <si>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</si>
  <si>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</si>
  <si>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</si>
  <si>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</si>
  <si>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</si>
  <si>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</si>
  <si>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</si>
  <si>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</si>
  <si>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6.1</t>
  </si>
  <si>
    <t>6.2</t>
  </si>
  <si>
    <t>7.1</t>
  </si>
  <si>
    <t>7.2</t>
  </si>
  <si>
    <t>8.1</t>
  </si>
  <si>
    <t>8.2</t>
  </si>
  <si>
    <t>8.3</t>
  </si>
  <si>
    <t>9.1</t>
  </si>
  <si>
    <t>9.2</t>
  </si>
  <si>
    <t>10.1</t>
  </si>
  <si>
    <t>Реконструкция, модернизация, техническое перевооружение всего, в  том числе:</t>
  </si>
  <si>
    <t>Реконструкция трансформаторных и иных 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</si>
  <si>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</si>
  <si>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</si>
  <si>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Реконструкция, модернизация, техническое перевооружение линий электропередач, всего, в том числе:</t>
  </si>
  <si>
    <r>
      <t>Утвержденный план 2023 года</t>
    </r>
    <r>
      <rPr>
        <vertAlign val="superscript"/>
        <sz val="12"/>
        <rFont val="Times New Roman"/>
        <family val="1"/>
        <charset val="204"/>
      </rPr>
      <t xml:space="preserve">  
</t>
    </r>
  </si>
  <si>
    <r>
      <t>Утвержденный план 2024 года</t>
    </r>
    <r>
      <rPr>
        <vertAlign val="superscript"/>
        <sz val="12"/>
        <rFont val="Times New Roman"/>
        <family val="1"/>
        <charset val="204"/>
      </rPr>
      <t xml:space="preserve">  
</t>
    </r>
  </si>
  <si>
    <t>2023 год</t>
  </si>
  <si>
    <t>2024 год</t>
  </si>
  <si>
    <t>J_ets_006</t>
  </si>
  <si>
    <t>Реконструкция линии электропередач ВЛ-0,4 кВ ул. Калинина п.Известь протяженностью 0,6 км</t>
  </si>
  <si>
    <t>J_ets_027</t>
  </si>
  <si>
    <t>Реконструкция линии электропередачи ВЛ-0,4 кВ №2  ул.Центральная п.Озерный протяженностью 1 км</t>
  </si>
  <si>
    <t>J_ets_028</t>
  </si>
  <si>
    <t>Реконструкция линии электропередачи ВЛ-0,4 кВ ул. Ленина с.Ширингуши протяженностью 2,2 км</t>
  </si>
  <si>
    <t>J_ets_029</t>
  </si>
  <si>
    <t>Реконструкция линии электропередачи ВЛ-0,4 кВ №1 ул.Центральная п.Озерный протяженностью 0,8 км</t>
  </si>
  <si>
    <t>J_ets_030</t>
  </si>
  <si>
    <t>Реконструкция линии электропередачи ВЛ-0,4 кВ №1 ул.Песочная п.Леплей протяженностью 0,94 км</t>
  </si>
  <si>
    <t>J_ets_031</t>
  </si>
  <si>
    <t>Финансовая аренда (лизинг) транспортных средств Камаз 43118-3027-50 XCMG SQ12SK3Q с полуприцепом НЕФАЗ 9334-011221150-10 в количестве 1 ед.</t>
  </si>
  <si>
    <t>J_ets_037</t>
  </si>
  <si>
    <t>Показатель</t>
  </si>
  <si>
    <t>Источники финансирования инвестиционной программы всего (строка I+строка II) всего, в том числе:</t>
  </si>
  <si>
    <t>I</t>
  </si>
  <si>
    <t>Прибыль, направляемая на инвестиции, в том числе:</t>
  </si>
  <si>
    <t>прочая прибыль</t>
  </si>
  <si>
    <t>текущая амортизация, учтенная в ценах (тарифах) всего, в том числе:</t>
  </si>
  <si>
    <t>прочая текущая амортизация</t>
  </si>
  <si>
    <t>недоиспользованная амортизация прошлых лет всего, в том числе:</t>
  </si>
  <si>
    <t>остаток собственных средств на начало года</t>
  </si>
  <si>
    <t>II</t>
  </si>
  <si>
    <t>2.1</t>
  </si>
  <si>
    <t>2.2</t>
  </si>
  <si>
    <t>2.3</t>
  </si>
  <si>
    <t>Вексели</t>
  </si>
  <si>
    <t>2.4</t>
  </si>
  <si>
    <t>2.5</t>
  </si>
  <si>
    <t>2.5.1</t>
  </si>
  <si>
    <t>2.5.1.1</t>
  </si>
  <si>
    <t>в том числе средства федерального бюджета, недоиспользованные в прошлых периодах</t>
  </si>
  <si>
    <t>2.5.2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</si>
  <si>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</si>
  <si>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</si>
  <si>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</si>
  <si>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2.7</t>
  </si>
  <si>
    <t>Раздел 3. Источники финансирования инвестиционной программы</t>
  </si>
  <si>
    <t>Возврат налога на добавленную стоимость****</t>
  </si>
  <si>
    <t>Прочие собственные средства всего, в том числе:</t>
  </si>
  <si>
    <t xml:space="preserve"> Раздел 3. Цели реализации инвестиционных проектов сетевой организации на  2023г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</si>
  <si>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</si>
  <si>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</si>
  <si>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</si>
  <si>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</si>
  <si>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</si>
  <si>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</si>
  <si>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</si>
  <si>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</si>
  <si>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</si>
  <si>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</si>
  <si>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</si>
  <si>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в пересечении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</si>
  <si>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в пересечении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</si>
  <si>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в пересечении производству электрической энергии всего, в том числе:</t>
  </si>
  <si>
    <t>1.1.3.2</t>
  </si>
  <si>
    <t>Наименование объекта в пересечении производству электрической энергии, всего, в том числе:</t>
  </si>
  <si>
    <t>1.1.4.1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</si>
  <si>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</si>
  <si>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</si>
  <si>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</si>
  <si>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</si>
  <si>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</si>
  <si>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</si>
  <si>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</si>
  <si>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</si>
  <si>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</si>
  <si>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</si>
  <si>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</si>
  <si>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</si>
  <si>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</si>
  <si>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</si>
  <si>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</si>
  <si>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</si>
  <si>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</si>
  <si>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</si>
  <si>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</si>
  <si>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</si>
  <si>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</si>
  <si>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</si>
  <si>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1.1.3.3</t>
  </si>
  <si>
    <t>1.1.3.4</t>
  </si>
  <si>
    <t>наименование субъекта Российской Федерации</t>
  </si>
  <si>
    <t xml:space="preserve">инвестиционная составляющая в тарифах, в том числе: </t>
  </si>
  <si>
    <t>оказания услуг по передаче электрической энергии</t>
  </si>
  <si>
    <t>прибыль от продажи электрической энергии (мощности) по нерегулируемым ценам</t>
  </si>
  <si>
    <t>прибыль от технологического присоединения, в том числе:</t>
  </si>
  <si>
    <t>от технологического присоединения объектов по производству электрической энергии</t>
  </si>
  <si>
    <t>от технологического присоединения потребителей электрической энергии</t>
  </si>
  <si>
    <t>оказание услуг по передаче электрической энергии</t>
  </si>
  <si>
    <t>средства дополнительной эмиссии акций</t>
  </si>
  <si>
    <t>Бюджетное финансирование, всего, в том числе:</t>
  </si>
  <si>
    <t>средства федерального бюджета, всего, в том числе:</t>
  </si>
  <si>
    <t>средства консолидированного бюджета субъекта Российской Федерации, всего, в том числе:</t>
  </si>
  <si>
    <t>110 кВ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</si>
  <si>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</si>
  <si>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</si>
  <si>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</si>
  <si>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</si>
  <si>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</si>
  <si>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степени загрузки трансформаторной подстанции, значение коэфф-та</t>
  </si>
  <si>
    <t>Показатель замены линий электропередачи, км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</si>
  <si>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</si>
  <si>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которая формируется посредством приборов учета электрической энергии, включенных в систему сбора и передачи данных, кВт.ч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</si>
  <si>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</si>
  <si>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Показатель оценки изменения средней частоты прекращения передачи электрической энергии потребителям услуг, час.</t>
  </si>
  <si>
    <t>Показатель объема финансовых потребностей на реализацию мероприятий, обусловленных необходимостью выполнения требований законодательства РФ,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</si>
  <si>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</si>
  <si>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5.13</t>
  </si>
  <si>
    <t>Развитие и модернизация учета электрической энергии (мощности), всего, в том числе:</t>
  </si>
  <si>
    <t xml:space="preserve"> Раздел 3. Цели реализации инвестиционных проектов сетевой организации на  2024г</t>
  </si>
  <si>
    <t xml:space="preserve">План на 01.01. 2023 года </t>
  </si>
  <si>
    <t>Итого утвержденный план  
на 2023 год</t>
  </si>
  <si>
    <t>Утвержденный план принятия основных средств и нематериальных активов к бухгалтерскому учету на 2023 год</t>
  </si>
  <si>
    <t>Раздел 2. План принятия основных средств и нематериальных активов к бухгалтерскому учету на 2023 год с распределением по кварталам</t>
  </si>
  <si>
    <t xml:space="preserve">Технологическое присоединение заявителей с присоединяемой мощностью, не превышающей 15 кВт включительно. Строительство ВЛ-10 кВ, ВЛ-0,4 кВ, ТП10/0,4кВ. </t>
  </si>
  <si>
    <t>J_ets_068</t>
  </si>
  <si>
    <t>2023-2024</t>
  </si>
  <si>
    <t>Технологическое присоединение энергопринимающих устройств заявителей до 150 кВт (Строительство ВЛЗ, ВЛИ,КТП, уст.опор)  РМ, Зубово-Полянский район</t>
  </si>
  <si>
    <t>J_ets_069</t>
  </si>
  <si>
    <t>Реконструкция ячеек 10 кВ ПС 110/10 кВ Ударный в количестве 8 шт</t>
  </si>
  <si>
    <t>J_ets_004</t>
  </si>
  <si>
    <t>Реконструкция 110/10кВ ПС Явас (замена ТМН-6300  кВА), РМ, Зубово-Полянский р-н, рп. Явас</t>
  </si>
  <si>
    <t>J_ets_007</t>
  </si>
  <si>
    <t>Реконструкция КЛ-10 кВ. Ф-6 Дубитель (Проколкабеля под ж/д) протяженность 450 м.</t>
  </si>
  <si>
    <t>J_ets_008</t>
  </si>
  <si>
    <t>Реконструкция КРУН (ячеек) 10 кВ ПС110/10кВ Явас (1 и 2 с.ш.), РМ, Зубово-Полянский р-н, рп. Явас</t>
  </si>
  <si>
    <t>План на 01.01.2023 года</t>
  </si>
  <si>
    <t>1.1.1.1.5</t>
  </si>
  <si>
    <t>1.1.1.2.1</t>
  </si>
  <si>
    <t>1.2.1.1.2</t>
  </si>
  <si>
    <t>1.2.1.1.4</t>
  </si>
  <si>
    <t>1.2.1.1.5</t>
  </si>
  <si>
    <t>1.2.1.1.6</t>
  </si>
  <si>
    <t>1.2.2.1.15</t>
  </si>
  <si>
    <t>1.2.2.1.16</t>
  </si>
  <si>
    <t>1.2.2.1.17</t>
  </si>
  <si>
    <t>1.2.2.1.18</t>
  </si>
  <si>
    <t>1.2.2.1.19</t>
  </si>
  <si>
    <t>».</t>
  </si>
  <si>
    <t>№ п/п</t>
  </si>
  <si>
    <t xml:space="preserve">   полное наименование субъекта электроэнергетики</t>
  </si>
  <si>
    <t>«Приложение 1 к приказу Республиканской службы по тарифам 
Республики Мордовия от 31 октября 2019 г. № 113 (в редакции                                                            приказа Государственного комитета по тарифам Республики Мордовия                                                                                       от 1 сентября 2023 г. № 137)</t>
  </si>
  <si>
    <t>Приложение 2 к приказу Республиканской службы по тарифам 
Республики Мордовия от 31 октября 2019 г. № 113 (в редакции                                                            приказа Государственного комитета по тарифам Республики Мордовия от 1 сентября 2023 г. № 137)</t>
  </si>
  <si>
    <t>Приложение 3.1 к приказу Республиканской службы по тарифам 
Республики Мордовия от 31 октября 2019 г. № 113 (в редакции                                                            приказа Государственного комитета по тарифам Республики Мордовия                                                                                       от 1 сентября 2023 г. № 137)</t>
  </si>
  <si>
    <t>Приложение 3.2 к приказу Республиканской службы по тарифам Республики Мордовия от 31 октября 2019 г. № 113 (в редакции приказа Государственного комитета по тарифам Республики Мордовия от 1 сентября 2023 г. № 137)</t>
  </si>
  <si>
    <t>Приложение 4 к приказу Республиканской службы по тарифам Республики Мордовия от 31 октября 2019 г. № 113 (в редакции приказа Государственного комитета по тарифам Республики Мордовия от 1 сентября 2023 г. № 137)</t>
  </si>
  <si>
    <t>Приложение 6 к приказу Республиканской службы по тарифам Республики Мордовия от 31 октября 2019 г. № 113 (в редакции приказа Государственного комитета по тарифам Республики Мордовия от 1 сентября 2023 г. № 137)</t>
  </si>
  <si>
    <t>Приложение 7 к приказу Республиканской службы по тарифам Республики Мордовия от 31 октября 2019 г. № 113 (в редакции приказа Государственного комитета по тарифам Республики Мордовия от 1 сентября 2023 г. № 137)</t>
  </si>
  <si>
    <t>Приложение 8 к приказу Республиканской службы по тарифам Республики Мордовия от 31 октября 2019 г. № 113 (в редакции приказа Государственного комитета по тарифам Республики Мордовия от 1 сентября 2023 г. № 137)</t>
  </si>
  <si>
    <t>Приложение 5 к приказу Республиканской службы по тарифам Республики Мордовия от 31 октября 2019 г. № 113 (в редакции приказа Государственного комитета по тарифам Республики Мордовия от 1 сентября 2023 г. № 137)</t>
  </si>
  <si>
    <t>Первый заместитель председателя</t>
  </si>
  <si>
    <t>А.А. Волков</t>
  </si>
  <si>
    <t>2. Настоящий Приказ вступает в силу со дня принятия.
3. Контроль, за исполнением настоящего приказа оставляю за собой.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</si>
</sst>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#,##0.000"/>
  </numFmts>
  <fonts count="56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8"/>
      <name val="Arial Cyr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u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2"/>
      <color indexed="23"/>
      <name val="Times New Roman"/>
      <family val="1"/>
      <charset val="204"/>
    </font>
    <font>
      <b/>
      <sz val="9"/>
      <color indexed="23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charset val="1"/>
    </font>
    <font>
      <sz val="12"/>
      <name val="Times New Roman CYR"/>
      <charset val="1"/>
    </font>
    <font>
      <i/>
      <sz val="10"/>
      <name val="Times New Roman CYR"/>
      <charset val="1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name val="Arial Cyr"/>
      <charset val="204"/>
    </font>
    <font>
      <sz val="10"/>
      <color theme="1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33CCCC"/>
      </patternFill>
    </fill>
    <fill>
      <patternFill patternType="solid">
        <fgColor theme="0"/>
        <bgColor rgb="FFC9C9C9"/>
      </patternFill>
    </fill>
    <fill>
      <patternFill patternType="solid">
        <fgColor theme="0"/>
        <bgColor rgb="FFFF9900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/>
        <bgColor rgb="FFC6EFCE"/>
      </patternFill>
    </fill>
    <fill>
      <patternFill patternType="solid">
        <fgColor theme="0"/>
        <bgColor rgb="FFFFFF00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4">
    <xf numFmtId="0" fontId="0" fillId="0" borderId="0"/>
    <xf numFmtId="0" fontId="30" fillId="0" borderId="0"/>
    <xf numFmtId="0" fontId="24" fillId="0" borderId="0"/>
    <xf numFmtId="0" fontId="38" fillId="0" borderId="0"/>
    <xf numFmtId="0" fontId="24" fillId="0" borderId="0"/>
    <xf numFmtId="0" fontId="18" fillId="0" borderId="0"/>
    <xf numFmtId="0" fontId="18" fillId="0" borderId="0"/>
    <xf numFmtId="0" fontId="39" fillId="0" borderId="0"/>
    <xf numFmtId="0" fontId="39" fillId="0" borderId="0"/>
    <xf numFmtId="0" fontId="8" fillId="0" borderId="0"/>
    <xf numFmtId="0" fontId="40" fillId="0" borderId="0"/>
    <xf numFmtId="0" fontId="18" fillId="0" borderId="0"/>
    <xf numFmtId="0" fontId="41" fillId="0" borderId="0" applyNumberFormat="0" applyFill="0" applyBorder="0" applyAlignment="0" applyProtection="0"/>
    <xf numFmtId="0" fontId="1" fillId="0" borderId="0"/>
  </cellStyleXfs>
  <cellXfs count="335">
    <xf numFmtId="0" fontId="0" fillId="0" borderId="0" xfId="0"/>
    <xf numFmtId="0" fontId="4" fillId="0" borderId="0" xfId="0" applyFont="1" applyAlignment="1">
      <alignment vertical="center"/>
    </xf>
    <xf numFmtId="0" fontId="7" fillId="0" borderId="0" xfId="0" applyFont="1"/>
    <xf numFmtId="0" fontId="17" fillId="0" borderId="0" xfId="0" applyFont="1"/>
    <xf numFmtId="0" fontId="18" fillId="0" borderId="0" xfId="0" applyFont="1"/>
    <xf numFmtId="0" fontId="2" fillId="0" borderId="0" xfId="0" applyFont="1"/>
    <xf numFmtId="164" fontId="18" fillId="2" borderId="1" xfId="0" applyNumberFormat="1" applyFont="1" applyFill="1" applyBorder="1" applyAlignment="1">
      <alignment horizontal="center" vertical="center"/>
    </xf>
    <xf numFmtId="0" fontId="18" fillId="2" borderId="0" xfId="0" applyFont="1" applyFill="1"/>
    <xf numFmtId="0" fontId="19" fillId="2" borderId="1" xfId="0" applyFont="1" applyFill="1" applyBorder="1" applyAlignment="1">
      <alignment horizontal="center" vertical="center"/>
    </xf>
    <xf numFmtId="164" fontId="19" fillId="2" borderId="1" xfId="0" applyNumberFormat="1" applyFont="1" applyFill="1" applyBorder="1" applyAlignment="1">
      <alignment horizontal="center" vertical="center"/>
    </xf>
    <xf numFmtId="165" fontId="19" fillId="2" borderId="1" xfId="0" applyNumberFormat="1" applyFont="1" applyFill="1" applyBorder="1" applyAlignment="1">
      <alignment horizontal="center" vertical="center"/>
    </xf>
    <xf numFmtId="0" fontId="19" fillId="2" borderId="0" xfId="0" applyFont="1" applyFill="1"/>
    <xf numFmtId="49" fontId="9" fillId="2" borderId="1" xfId="9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/>
    <xf numFmtId="0" fontId="0" fillId="2" borderId="0" xfId="0" applyFill="1"/>
    <xf numFmtId="0" fontId="15" fillId="2" borderId="1" xfId="9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top"/>
    </xf>
    <xf numFmtId="49" fontId="9" fillId="2" borderId="4" xfId="0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164" fontId="12" fillId="2" borderId="4" xfId="0" applyNumberFormat="1" applyFont="1" applyFill="1" applyBorder="1" applyAlignment="1">
      <alignment horizontal="center" vertical="center"/>
    </xf>
    <xf numFmtId="0" fontId="11" fillId="2" borderId="0" xfId="0" applyFont="1" applyFill="1"/>
    <xf numFmtId="49" fontId="9" fillId="2" borderId="1" xfId="0" applyNumberFormat="1" applyFont="1" applyFill="1" applyBorder="1" applyAlignment="1">
      <alignment horizontal="center" vertical="center"/>
    </xf>
    <xf numFmtId="0" fontId="29" fillId="2" borderId="1" xfId="9" applyFont="1" applyFill="1" applyBorder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center"/>
    </xf>
    <xf numFmtId="165" fontId="11" fillId="2" borderId="4" xfId="0" applyNumberFormat="1" applyFont="1" applyFill="1" applyBorder="1" applyAlignment="1">
      <alignment horizontal="center" vertical="center"/>
    </xf>
    <xf numFmtId="164" fontId="11" fillId="2" borderId="4" xfId="0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22" fillId="2" borderId="0" xfId="0" applyFont="1" applyFill="1" applyAlignment="1">
      <alignment horizontal="right"/>
    </xf>
    <xf numFmtId="164" fontId="15" fillId="2" borderId="1" xfId="9" applyNumberFormat="1" applyFont="1" applyFill="1" applyBorder="1" applyAlignment="1">
      <alignment horizontal="center" vertical="center"/>
    </xf>
    <xf numFmtId="0" fontId="25" fillId="2" borderId="0" xfId="9" applyFont="1" applyFill="1"/>
    <xf numFmtId="0" fontId="8" fillId="2" borderId="0" xfId="9" applyFill="1"/>
    <xf numFmtId="0" fontId="14" fillId="2" borderId="0" xfId="9" applyFont="1" applyFill="1"/>
    <xf numFmtId="0" fontId="29" fillId="2" borderId="4" xfId="9" applyFont="1" applyFill="1" applyBorder="1" applyAlignment="1">
      <alignment horizontal="center" vertical="center"/>
    </xf>
    <xf numFmtId="0" fontId="9" fillId="2" borderId="4" xfId="9" applyFont="1" applyFill="1" applyBorder="1" applyAlignment="1">
      <alignment horizontal="center" vertical="center"/>
    </xf>
    <xf numFmtId="165" fontId="9" fillId="2" borderId="4" xfId="9" applyNumberFormat="1" applyFont="1" applyFill="1" applyBorder="1" applyAlignment="1">
      <alignment horizontal="center" vertical="center"/>
    </xf>
    <xf numFmtId="165" fontId="27" fillId="2" borderId="4" xfId="9" applyNumberFormat="1" applyFont="1" applyFill="1" applyBorder="1" applyAlignment="1">
      <alignment horizontal="center" vertical="center"/>
    </xf>
    <xf numFmtId="165" fontId="29" fillId="2" borderId="4" xfId="9" applyNumberFormat="1" applyFont="1" applyFill="1" applyBorder="1" applyAlignment="1">
      <alignment horizontal="center" vertical="center"/>
    </xf>
    <xf numFmtId="165" fontId="28" fillId="2" borderId="4" xfId="9" applyNumberFormat="1" applyFont="1" applyFill="1" applyBorder="1" applyAlignment="1">
      <alignment horizontal="center" vertical="center"/>
    </xf>
    <xf numFmtId="165" fontId="29" fillId="2" borderId="1" xfId="9" applyNumberFormat="1" applyFont="1" applyFill="1" applyBorder="1" applyAlignment="1">
      <alignment horizontal="center" vertical="center"/>
    </xf>
    <xf numFmtId="165" fontId="10" fillId="2" borderId="1" xfId="9" applyNumberFormat="1" applyFont="1" applyFill="1" applyBorder="1" applyAlignment="1">
      <alignment horizontal="center" vertical="center"/>
    </xf>
    <xf numFmtId="0" fontId="14" fillId="2" borderId="1" xfId="9" applyFont="1" applyFill="1" applyBorder="1" applyAlignment="1">
      <alignment horizontal="center" vertical="center"/>
    </xf>
    <xf numFmtId="165" fontId="9" fillId="2" borderId="1" xfId="9" applyNumberFormat="1" applyFont="1" applyFill="1" applyBorder="1" applyAlignment="1">
      <alignment horizontal="center" vertical="center"/>
    </xf>
    <xf numFmtId="0" fontId="10" fillId="2" borderId="1" xfId="9" applyFont="1" applyFill="1" applyBorder="1" applyAlignment="1">
      <alignment horizontal="center" vertical="center"/>
    </xf>
    <xf numFmtId="0" fontId="17" fillId="2" borderId="0" xfId="0" applyFont="1" applyFill="1"/>
    <xf numFmtId="0" fontId="19" fillId="2" borderId="0" xfId="0" applyFont="1" applyFill="1" applyAlignment="1">
      <alignment horizontal="center"/>
    </xf>
    <xf numFmtId="0" fontId="42" fillId="2" borderId="0" xfId="10" applyFont="1" applyFill="1" applyAlignment="1">
      <alignment vertical="center"/>
    </xf>
    <xf numFmtId="0" fontId="43" fillId="2" borderId="0" xfId="10" applyFont="1" applyFill="1" applyAlignment="1">
      <alignment vertical="top"/>
    </xf>
    <xf numFmtId="0" fontId="43" fillId="2" borderId="0" xfId="10" applyFont="1" applyFill="1" applyAlignment="1">
      <alignment horizontal="center" vertical="top"/>
    </xf>
    <xf numFmtId="0" fontId="19" fillId="2" borderId="0" xfId="11" applyFont="1" applyFill="1"/>
    <xf numFmtId="0" fontId="44" fillId="2" borderId="0" xfId="8" applyFont="1" applyFill="1" applyAlignment="1">
      <alignment vertical="center"/>
    </xf>
    <xf numFmtId="0" fontId="45" fillId="2" borderId="1" xfId="8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textRotation="90" wrapText="1"/>
    </xf>
    <xf numFmtId="0" fontId="45" fillId="2" borderId="1" xfId="8" applyFont="1" applyFill="1" applyBorder="1" applyAlignment="1">
      <alignment horizontal="center" vertical="center" textRotation="90" wrapText="1"/>
    </xf>
    <xf numFmtId="49" fontId="45" fillId="2" borderId="1" xfId="8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vertical="center"/>
    </xf>
    <xf numFmtId="0" fontId="19" fillId="2" borderId="8" xfId="11" applyFont="1" applyFill="1" applyBorder="1"/>
    <xf numFmtId="1" fontId="19" fillId="2" borderId="1" xfId="0" applyNumberFormat="1" applyFont="1" applyFill="1" applyBorder="1" applyAlignment="1">
      <alignment horizontal="center" vertical="center"/>
    </xf>
    <xf numFmtId="165" fontId="15" fillId="2" borderId="1" xfId="9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23" fillId="2" borderId="0" xfId="5" applyFont="1" applyFill="1" applyAlignment="1">
      <alignment horizontal="right"/>
    </xf>
    <xf numFmtId="0" fontId="15" fillId="2" borderId="3" xfId="0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/>
    </xf>
    <xf numFmtId="165" fontId="16" fillId="2" borderId="1" xfId="0" applyNumberFormat="1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164" fontId="21" fillId="2" borderId="1" xfId="0" applyNumberFormat="1" applyFont="1" applyFill="1" applyBorder="1" applyAlignment="1">
      <alignment horizontal="center" vertical="center"/>
    </xf>
    <xf numFmtId="0" fontId="45" fillId="2" borderId="0" xfId="8" applyFont="1" applyFill="1" applyAlignment="1">
      <alignment horizontal="center" vertical="center" textRotation="90" wrapText="1"/>
    </xf>
    <xf numFmtId="0" fontId="18" fillId="2" borderId="0" xfId="0" applyFont="1" applyFill="1" applyAlignment="1">
      <alignment horizontal="center" vertical="center" textRotation="90" wrapText="1"/>
    </xf>
    <xf numFmtId="0" fontId="46" fillId="2" borderId="0" xfId="8" applyFont="1" applyFill="1" applyAlignment="1">
      <alignment horizontal="center" vertical="center"/>
    </xf>
    <xf numFmtId="49" fontId="21" fillId="2" borderId="0" xfId="0" applyNumberFormat="1" applyFont="1" applyFill="1" applyAlignment="1">
      <alignment horizontal="center" vertical="center"/>
    </xf>
    <xf numFmtId="0" fontId="18" fillId="2" borderId="0" xfId="0" applyFont="1" applyFill="1" applyAlignment="1">
      <alignment wrapText="1"/>
    </xf>
    <xf numFmtId="0" fontId="22" fillId="2" borderId="0" xfId="0" applyFont="1" applyFill="1"/>
    <xf numFmtId="0" fontId="31" fillId="2" borderId="0" xfId="0" applyFont="1" applyFill="1" applyAlignment="1">
      <alignment horizontal="center"/>
    </xf>
    <xf numFmtId="0" fontId="14" fillId="2" borderId="0" xfId="9" applyFont="1" applyFill="1" applyAlignment="1">
      <alignment horizontal="center" vertical="center"/>
    </xf>
    <xf numFmtId="0" fontId="21" fillId="2" borderId="1" xfId="6" applyFont="1" applyFill="1" applyBorder="1" applyAlignment="1">
      <alignment horizontal="center" vertical="center" wrapText="1"/>
    </xf>
    <xf numFmtId="49" fontId="34" fillId="2" borderId="1" xfId="0" applyNumberFormat="1" applyFont="1" applyFill="1" applyBorder="1" applyAlignment="1">
      <alignment horizontal="center" vertical="center"/>
    </xf>
    <xf numFmtId="0" fontId="34" fillId="2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/>
    </xf>
    <xf numFmtId="49" fontId="19" fillId="4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vertical="center"/>
    </xf>
    <xf numFmtId="49" fontId="21" fillId="2" borderId="1" xfId="0" applyNumberFormat="1" applyFont="1" applyFill="1" applyBorder="1" applyAlignment="1">
      <alignment horizontal="center" vertical="center"/>
    </xf>
    <xf numFmtId="166" fontId="18" fillId="3" borderId="1" xfId="0" applyNumberFormat="1" applyFont="1" applyFill="1" applyBorder="1" applyAlignment="1">
      <alignment horizontal="right"/>
    </xf>
    <xf numFmtId="49" fontId="21" fillId="4" borderId="1" xfId="0" applyNumberFormat="1" applyFont="1" applyFill="1" applyBorder="1" applyAlignment="1">
      <alignment horizontal="center" vertical="center"/>
    </xf>
    <xf numFmtId="49" fontId="21" fillId="5" borderId="1" xfId="0" applyNumberFormat="1" applyFont="1" applyFill="1" applyBorder="1" applyAlignment="1">
      <alignment horizontal="center" vertical="center"/>
    </xf>
    <xf numFmtId="164" fontId="0" fillId="2" borderId="0" xfId="0" applyNumberFormat="1" applyFill="1"/>
    <xf numFmtId="164" fontId="11" fillId="2" borderId="0" xfId="0" applyNumberFormat="1" applyFont="1" applyFill="1"/>
    <xf numFmtId="0" fontId="0" fillId="2" borderId="0" xfId="0" applyFill="1" applyAlignment="1">
      <alignment wrapText="1"/>
    </xf>
    <xf numFmtId="164" fontId="0" fillId="2" borderId="0" xfId="0" applyNumberFormat="1" applyFill="1" applyAlignment="1">
      <alignment horizontal="center" vertical="center"/>
    </xf>
    <xf numFmtId="49" fontId="15" fillId="2" borderId="4" xfId="0" applyNumberFormat="1" applyFont="1" applyFill="1" applyBorder="1" applyAlignment="1">
      <alignment horizontal="center" vertical="center"/>
    </xf>
    <xf numFmtId="49" fontId="15" fillId="2" borderId="1" xfId="9" applyNumberFormat="1" applyFont="1" applyFill="1" applyBorder="1" applyAlignment="1">
      <alignment horizontal="center" vertical="center"/>
    </xf>
    <xf numFmtId="0" fontId="16" fillId="2" borderId="10" xfId="9" applyFont="1" applyFill="1" applyBorder="1" applyAlignment="1">
      <alignment horizontal="center" vertical="center"/>
    </xf>
    <xf numFmtId="0" fontId="16" fillId="2" borderId="10" xfId="5" applyFont="1" applyFill="1" applyBorder="1" applyAlignment="1">
      <alignment horizontal="center" vertical="center" wrapText="1"/>
    </xf>
    <xf numFmtId="0" fontId="21" fillId="2" borderId="10" xfId="9" applyFont="1" applyFill="1" applyBorder="1" applyAlignment="1">
      <alignment horizontal="center" vertical="center" wrapText="1"/>
    </xf>
    <xf numFmtId="2" fontId="21" fillId="2" borderId="10" xfId="0" applyNumberFormat="1" applyFont="1" applyFill="1" applyBorder="1" applyAlignment="1">
      <alignment horizontal="center" vertical="center" wrapText="1"/>
    </xf>
    <xf numFmtId="0" fontId="16" fillId="2" borderId="10" xfId="5" applyFont="1" applyFill="1" applyBorder="1" applyAlignment="1">
      <alignment horizontal="left" vertical="center" wrapText="1"/>
    </xf>
    <xf numFmtId="0" fontId="21" fillId="6" borderId="10" xfId="9" applyFont="1" applyFill="1" applyBorder="1" applyAlignment="1">
      <alignment horizontal="center" vertical="center" wrapText="1"/>
    </xf>
    <xf numFmtId="2" fontId="16" fillId="6" borderId="10" xfId="9" applyNumberFormat="1" applyFont="1" applyFill="1" applyBorder="1" applyAlignment="1">
      <alignment horizontal="center" vertical="center" wrapText="1"/>
    </xf>
    <xf numFmtId="0" fontId="16" fillId="6" borderId="10" xfId="9" applyFont="1" applyFill="1" applyBorder="1" applyAlignment="1">
      <alignment horizontal="center" vertical="center"/>
    </xf>
    <xf numFmtId="0" fontId="16" fillId="6" borderId="10" xfId="5" applyFont="1" applyFill="1" applyBorder="1" applyAlignment="1">
      <alignment horizontal="center" vertical="center" wrapText="1"/>
    </xf>
    <xf numFmtId="0" fontId="16" fillId="6" borderId="10" xfId="9" applyFont="1" applyFill="1" applyBorder="1" applyAlignment="1">
      <alignment horizontal="right" vertical="center" wrapText="1"/>
    </xf>
    <xf numFmtId="49" fontId="16" fillId="6" borderId="10" xfId="9" applyNumberFormat="1" applyFont="1" applyFill="1" applyBorder="1" applyAlignment="1">
      <alignment horizontal="right" vertical="center" wrapText="1"/>
    </xf>
    <xf numFmtId="0" fontId="21" fillId="2" borderId="10" xfId="9" applyFont="1" applyFill="1" applyBorder="1" applyAlignment="1">
      <alignment horizontal="right" vertical="center" wrapText="1"/>
    </xf>
    <xf numFmtId="2" fontId="21" fillId="2" borderId="10" xfId="0" applyNumberFormat="1" applyFont="1" applyFill="1" applyBorder="1" applyAlignment="1">
      <alignment horizontal="right" vertical="center"/>
    </xf>
    <xf numFmtId="2" fontId="21" fillId="6" borderId="10" xfId="0" applyNumberFormat="1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center"/>
    </xf>
    <xf numFmtId="49" fontId="20" fillId="2" borderId="0" xfId="0" applyNumberFormat="1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 wrapText="1"/>
    </xf>
    <xf numFmtId="0" fontId="16" fillId="6" borderId="10" xfId="9" applyFont="1" applyFill="1" applyBorder="1" applyAlignment="1">
      <alignment horizontal="center" vertical="center" wrapText="1"/>
    </xf>
    <xf numFmtId="49" fontId="16" fillId="6" borderId="10" xfId="9" applyNumberFormat="1" applyFont="1" applyFill="1" applyBorder="1" applyAlignment="1">
      <alignment horizontal="center" vertical="center" wrapText="1"/>
    </xf>
    <xf numFmtId="0" fontId="20" fillId="2" borderId="0" xfId="9" applyFont="1" applyFill="1"/>
    <xf numFmtId="49" fontId="15" fillId="2" borderId="6" xfId="0" applyNumberFormat="1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 wrapText="1"/>
    </xf>
    <xf numFmtId="0" fontId="15" fillId="2" borderId="4" xfId="9" applyFont="1" applyFill="1" applyBorder="1" applyAlignment="1">
      <alignment horizontal="center" vertical="center"/>
    </xf>
    <xf numFmtId="0" fontId="20" fillId="2" borderId="1" xfId="9" applyFont="1" applyFill="1" applyBorder="1" applyAlignment="1">
      <alignment horizontal="center" vertical="center"/>
    </xf>
    <xf numFmtId="2" fontId="21" fillId="2" borderId="10" xfId="0" applyNumberFormat="1" applyFont="1" applyFill="1" applyBorder="1" applyAlignment="1">
      <alignment horizontal="center" vertical="center"/>
    </xf>
    <xf numFmtId="0" fontId="21" fillId="2" borderId="0" xfId="0" applyFont="1" applyFill="1"/>
    <xf numFmtId="0" fontId="47" fillId="2" borderId="0" xfId="10" applyFont="1" applyFill="1" applyAlignment="1">
      <alignment horizontal="center" vertical="top"/>
    </xf>
    <xf numFmtId="0" fontId="48" fillId="2" borderId="1" xfId="8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textRotation="90" wrapText="1"/>
    </xf>
    <xf numFmtId="0" fontId="48" fillId="2" borderId="1" xfId="8" applyFont="1" applyFill="1" applyBorder="1" applyAlignment="1">
      <alignment horizontal="center" vertical="center" textRotation="90" wrapText="1"/>
    </xf>
    <xf numFmtId="0" fontId="48" fillId="2" borderId="1" xfId="8" applyFont="1" applyFill="1" applyBorder="1" applyAlignment="1">
      <alignment horizontal="center" vertical="center"/>
    </xf>
    <xf numFmtId="49" fontId="48" fillId="2" borderId="1" xfId="8" applyNumberFormat="1" applyFont="1" applyFill="1" applyBorder="1" applyAlignment="1">
      <alignment horizontal="center" vertical="center"/>
    </xf>
    <xf numFmtId="49" fontId="15" fillId="2" borderId="2" xfId="0" applyNumberFormat="1" applyFont="1" applyFill="1" applyBorder="1" applyAlignment="1">
      <alignment horizontal="center" vertical="center"/>
    </xf>
    <xf numFmtId="0" fontId="16" fillId="2" borderId="11" xfId="9" applyFont="1" applyFill="1" applyBorder="1" applyAlignment="1">
      <alignment horizontal="center" vertical="center"/>
    </xf>
    <xf numFmtId="0" fontId="16" fillId="2" borderId="11" xfId="5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right"/>
    </xf>
    <xf numFmtId="0" fontId="2" fillId="2" borderId="0" xfId="0" applyFont="1" applyFill="1" applyAlignment="1">
      <alignment horizontal="center"/>
    </xf>
    <xf numFmtId="0" fontId="45" fillId="2" borderId="1" xfId="8" applyFont="1" applyFill="1" applyBorder="1" applyAlignment="1">
      <alignment horizontal="center" vertical="center"/>
    </xf>
    <xf numFmtId="0" fontId="19" fillId="2" borderId="0" xfId="11" applyFont="1" applyFill="1" applyAlignment="1">
      <alignment horizontal="center"/>
    </xf>
    <xf numFmtId="164" fontId="37" fillId="2" borderId="1" xfId="0" applyNumberFormat="1" applyFont="1" applyFill="1" applyBorder="1" applyAlignment="1">
      <alignment horizontal="center" vertical="center"/>
    </xf>
    <xf numFmtId="0" fontId="18" fillId="2" borderId="0" xfId="0" applyFont="1" applyFill="1" applyAlignment="1">
      <alignment horizontal="right" wrapText="1"/>
    </xf>
    <xf numFmtId="49" fontId="35" fillId="2" borderId="20" xfId="0" applyNumberFormat="1" applyFont="1" applyFill="1" applyBorder="1" applyAlignment="1">
      <alignment horizontal="center" vertical="center"/>
    </xf>
    <xf numFmtId="0" fontId="35" fillId="2" borderId="20" xfId="0" applyFont="1" applyFill="1" applyBorder="1" applyAlignment="1">
      <alignment vertical="center" wrapText="1"/>
    </xf>
    <xf numFmtId="0" fontId="35" fillId="2" borderId="20" xfId="6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18" fillId="5" borderId="1" xfId="0" applyFont="1" applyFill="1" applyBorder="1" applyAlignment="1">
      <alignment vertical="center" wrapText="1"/>
    </xf>
    <xf numFmtId="0" fontId="18" fillId="4" borderId="1" xfId="0" applyFont="1" applyFill="1" applyBorder="1" applyAlignment="1">
      <alignment vertical="center" wrapText="1"/>
    </xf>
    <xf numFmtId="0" fontId="26" fillId="2" borderId="0" xfId="9" applyFont="1" applyFill="1" applyAlignment="1">
      <alignment horizontal="center" vertical="center" wrapText="1"/>
    </xf>
    <xf numFmtId="4" fontId="3" fillId="2" borderId="0" xfId="10" applyNumberFormat="1" applyFont="1" applyFill="1" applyAlignment="1">
      <alignment vertical="center" wrapText="1"/>
    </xf>
    <xf numFmtId="4" fontId="3" fillId="2" borderId="0" xfId="10" applyNumberFormat="1" applyFont="1" applyFill="1" applyAlignment="1">
      <alignment vertical="center"/>
    </xf>
    <xf numFmtId="0" fontId="21" fillId="6" borderId="11" xfId="9" applyFont="1" applyFill="1" applyBorder="1" applyAlignment="1">
      <alignment horizontal="center" vertical="center" wrapText="1"/>
    </xf>
    <xf numFmtId="2" fontId="16" fillId="6" borderId="11" xfId="9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15" xfId="0" applyFill="1" applyBorder="1" applyAlignment="1">
      <alignment vertical="center" textRotation="90" wrapText="1"/>
    </xf>
    <xf numFmtId="0" fontId="0" fillId="2" borderId="15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" fontId="5" fillId="2" borderId="1" xfId="10" applyNumberFormat="1" applyFont="1" applyFill="1" applyBorder="1" applyAlignment="1">
      <alignment horizontal="center" vertical="center" wrapText="1"/>
    </xf>
    <xf numFmtId="0" fontId="51" fillId="2" borderId="1" xfId="10" applyFont="1" applyFill="1" applyBorder="1" applyAlignment="1">
      <alignment horizontal="center" vertical="center" wrapText="1"/>
    </xf>
    <xf numFmtId="0" fontId="20" fillId="2" borderId="1" xfId="9" applyFont="1" applyFill="1" applyBorder="1" applyAlignment="1">
      <alignment horizontal="center" vertical="center" textRotation="90" wrapText="1"/>
    </xf>
    <xf numFmtId="4" fontId="51" fillId="2" borderId="1" xfId="10" applyNumberFormat="1" applyFont="1" applyFill="1" applyBorder="1" applyAlignment="1">
      <alignment horizontal="center" vertical="center" wrapText="1"/>
    </xf>
    <xf numFmtId="0" fontId="20" fillId="2" borderId="1" xfId="9" applyFont="1" applyFill="1" applyBorder="1" applyAlignment="1">
      <alignment horizontal="center" vertical="center" wrapText="1"/>
    </xf>
    <xf numFmtId="0" fontId="14" fillId="2" borderId="1" xfId="9" applyFont="1" applyFill="1" applyBorder="1" applyAlignment="1">
      <alignment horizontal="center" vertical="center" textRotation="90" wrapText="1"/>
    </xf>
    <xf numFmtId="0" fontId="14" fillId="2" borderId="1" xfId="9" applyFont="1" applyFill="1" applyBorder="1" applyAlignment="1">
      <alignment vertical="center"/>
    </xf>
    <xf numFmtId="0" fontId="20" fillId="2" borderId="1" xfId="9" applyFont="1" applyFill="1" applyBorder="1" applyAlignment="1">
      <alignment horizontal="center"/>
    </xf>
    <xf numFmtId="49" fontId="20" fillId="2" borderId="1" xfId="9" applyNumberFormat="1" applyFont="1" applyFill="1" applyBorder="1" applyAlignment="1">
      <alignment horizontal="center"/>
    </xf>
    <xf numFmtId="0" fontId="9" fillId="2" borderId="1" xfId="9" applyFont="1" applyFill="1" applyBorder="1" applyAlignment="1">
      <alignment horizontal="center" vertical="center"/>
    </xf>
    <xf numFmtId="165" fontId="27" fillId="2" borderId="1" xfId="9" applyNumberFormat="1" applyFont="1" applyFill="1" applyBorder="1" applyAlignment="1">
      <alignment horizontal="center" vertical="center"/>
    </xf>
    <xf numFmtId="166" fontId="35" fillId="3" borderId="1" xfId="0" applyNumberFormat="1" applyFont="1" applyFill="1" applyBorder="1" applyAlignment="1">
      <alignment horizontal="right"/>
    </xf>
    <xf numFmtId="166" fontId="21" fillId="3" borderId="1" xfId="0" applyNumberFormat="1" applyFont="1" applyFill="1" applyBorder="1" applyAlignment="1">
      <alignment horizontal="right"/>
    </xf>
    <xf numFmtId="166" fontId="37" fillId="3" borderId="1" xfId="0" applyNumberFormat="1" applyFont="1" applyFill="1" applyBorder="1" applyAlignment="1">
      <alignment horizontal="right"/>
    </xf>
    <xf numFmtId="49" fontId="21" fillId="2" borderId="10" xfId="9" applyNumberFormat="1" applyFont="1" applyFill="1" applyBorder="1" applyAlignment="1">
      <alignment horizontal="center" vertical="center"/>
    </xf>
    <xf numFmtId="49" fontId="21" fillId="2" borderId="10" xfId="9" applyNumberFormat="1" applyFont="1" applyFill="1" applyBorder="1" applyAlignment="1">
      <alignment horizontal="left" vertical="center" wrapText="1"/>
    </xf>
    <xf numFmtId="49" fontId="21" fillId="2" borderId="10" xfId="9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164" fontId="29" fillId="2" borderId="1" xfId="9" applyNumberFormat="1" applyFont="1" applyFill="1" applyBorder="1" applyAlignment="1">
      <alignment horizontal="center" vertical="center"/>
    </xf>
    <xf numFmtId="164" fontId="29" fillId="2" borderId="4" xfId="9" applyNumberFormat="1" applyFont="1" applyFill="1" applyBorder="1" applyAlignment="1">
      <alignment horizontal="center" vertical="center"/>
    </xf>
    <xf numFmtId="164" fontId="15" fillId="2" borderId="4" xfId="9" applyNumberFormat="1" applyFont="1" applyFill="1" applyBorder="1" applyAlignment="1">
      <alignment horizontal="center" vertical="center"/>
    </xf>
    <xf numFmtId="164" fontId="9" fillId="2" borderId="4" xfId="9" applyNumberFormat="1" applyFont="1" applyFill="1" applyBorder="1" applyAlignment="1">
      <alignment horizontal="center" vertical="center"/>
    </xf>
    <xf numFmtId="164" fontId="9" fillId="2" borderId="1" xfId="9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164" fontId="1" fillId="2" borderId="1" xfId="0" applyNumberFormat="1" applyFont="1" applyFill="1" applyBorder="1" applyAlignment="1">
      <alignment horizontal="center" vertical="center"/>
    </xf>
    <xf numFmtId="1" fontId="35" fillId="2" borderId="12" xfId="0" applyNumberFormat="1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5" fillId="2" borderId="0" xfId="9" applyFont="1" applyFill="1"/>
    <xf numFmtId="0" fontId="52" fillId="0" borderId="0" xfId="0" applyFont="1"/>
    <xf numFmtId="0" fontId="36" fillId="0" borderId="0" xfId="0" applyFont="1"/>
    <xf numFmtId="0" fontId="21" fillId="7" borderId="1" xfId="13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top" wrapText="1"/>
    </xf>
    <xf numFmtId="49" fontId="35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49" fontId="35" fillId="2" borderId="15" xfId="0" applyNumberFormat="1" applyFont="1" applyFill="1" applyBorder="1" applyAlignment="1">
      <alignment vertical="center" wrapText="1"/>
    </xf>
    <xf numFmtId="0" fontId="53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2" fontId="18" fillId="2" borderId="1" xfId="0" applyNumberFormat="1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164" fontId="36" fillId="2" borderId="4" xfId="0" applyNumberFormat="1" applyFon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49" fontId="21" fillId="2" borderId="1" xfId="0" applyNumberFormat="1" applyFont="1" applyFill="1" applyBorder="1" applyAlignment="1">
      <alignment vertical="center" wrapText="1"/>
    </xf>
    <xf numFmtId="49" fontId="20" fillId="2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49" fontId="20" fillId="2" borderId="1" xfId="0" applyNumberFormat="1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left" vertical="center" wrapText="1"/>
    </xf>
    <xf numFmtId="0" fontId="20" fillId="2" borderId="4" xfId="9" applyFont="1" applyFill="1" applyBorder="1" applyAlignment="1">
      <alignment horizontal="center" vertical="center"/>
    </xf>
    <xf numFmtId="165" fontId="20" fillId="2" borderId="4" xfId="9" applyNumberFormat="1" applyFont="1" applyFill="1" applyBorder="1" applyAlignment="1">
      <alignment horizontal="center" vertical="center"/>
    </xf>
    <xf numFmtId="0" fontId="14" fillId="2" borderId="4" xfId="9" applyFont="1" applyFill="1" applyBorder="1" applyAlignment="1">
      <alignment horizontal="center" vertical="center"/>
    </xf>
    <xf numFmtId="165" fontId="14" fillId="2" borderId="4" xfId="9" applyNumberFormat="1" applyFont="1" applyFill="1" applyBorder="1" applyAlignment="1">
      <alignment horizontal="center" vertical="center"/>
    </xf>
    <xf numFmtId="165" fontId="14" fillId="2" borderId="1" xfId="9" applyNumberFormat="1" applyFont="1" applyFill="1" applyBorder="1" applyAlignment="1">
      <alignment horizontal="center" vertical="center"/>
    </xf>
    <xf numFmtId="165" fontId="8" fillId="2" borderId="1" xfId="9" applyNumberFormat="1" applyFill="1" applyBorder="1" applyAlignment="1">
      <alignment horizontal="center" vertical="center"/>
    </xf>
    <xf numFmtId="164" fontId="5" fillId="2" borderId="4" xfId="9" applyNumberFormat="1" applyFont="1" applyFill="1" applyBorder="1" applyAlignment="1">
      <alignment horizontal="center" vertical="center"/>
    </xf>
    <xf numFmtId="165" fontId="18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37" fillId="2" borderId="1" xfId="0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49" fontId="21" fillId="2" borderId="10" xfId="9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2" fontId="21" fillId="2" borderId="1" xfId="0" applyNumberFormat="1" applyFont="1" applyFill="1" applyBorder="1" applyAlignment="1">
      <alignment horizontal="center" vertical="center"/>
    </xf>
    <xf numFmtId="165" fontId="21" fillId="2" borderId="1" xfId="0" applyNumberFormat="1" applyFont="1" applyFill="1" applyBorder="1" applyAlignment="1">
      <alignment horizontal="center" vertical="center"/>
    </xf>
    <xf numFmtId="0" fontId="19" fillId="2" borderId="1" xfId="12" applyFont="1" applyFill="1" applyBorder="1" applyAlignment="1">
      <alignment horizontal="center" vertical="center" wrapText="1"/>
    </xf>
    <xf numFmtId="166" fontId="37" fillId="4" borderId="1" xfId="0" applyNumberFormat="1" applyFont="1" applyFill="1" applyBorder="1" applyAlignment="1">
      <alignment horizontal="right"/>
    </xf>
    <xf numFmtId="166" fontId="21" fillId="2" borderId="1" xfId="0" applyNumberFormat="1" applyFont="1" applyFill="1" applyBorder="1" applyAlignment="1">
      <alignment horizontal="right"/>
    </xf>
    <xf numFmtId="166" fontId="48" fillId="8" borderId="1" xfId="0" applyNumberFormat="1" applyFont="1" applyFill="1" applyBorder="1" applyAlignment="1">
      <alignment horizontal="right" vertical="center"/>
    </xf>
    <xf numFmtId="166" fontId="21" fillId="2" borderId="1" xfId="12" applyNumberFormat="1" applyFont="1" applyFill="1" applyBorder="1" applyAlignment="1">
      <alignment horizontal="right"/>
    </xf>
    <xf numFmtId="166" fontId="21" fillId="9" borderId="1" xfId="0" applyNumberFormat="1" applyFont="1" applyFill="1" applyBorder="1" applyAlignment="1">
      <alignment horizontal="right" vertical="center" wrapText="1"/>
    </xf>
    <xf numFmtId="166" fontId="21" fillId="5" borderId="1" xfId="0" applyNumberFormat="1" applyFont="1" applyFill="1" applyBorder="1" applyAlignment="1">
      <alignment vertical="center"/>
    </xf>
    <xf numFmtId="166" fontId="48" fillId="5" borderId="1" xfId="0" applyNumberFormat="1" applyFont="1" applyFill="1" applyBorder="1" applyAlignment="1">
      <alignment vertical="center" wrapText="1"/>
    </xf>
    <xf numFmtId="166" fontId="21" fillId="5" borderId="1" xfId="0" applyNumberFormat="1" applyFont="1" applyFill="1" applyBorder="1" applyAlignment="1">
      <alignment horizontal="right"/>
    </xf>
    <xf numFmtId="166" fontId="35" fillId="2" borderId="1" xfId="12" applyNumberFormat="1" applyFont="1" applyFill="1" applyBorder="1" applyAlignment="1">
      <alignment horizontal="right" vertical="center" wrapText="1"/>
    </xf>
    <xf numFmtId="166" fontId="21" fillId="2" borderId="1" xfId="12" applyNumberFormat="1" applyFont="1" applyFill="1" applyBorder="1" applyAlignment="1">
      <alignment horizontal="right" vertical="center" wrapText="1"/>
    </xf>
    <xf numFmtId="166" fontId="21" fillId="5" borderId="1" xfId="0" applyNumberFormat="1" applyFont="1" applyFill="1" applyBorder="1" applyAlignment="1">
      <alignment horizontal="right" vertical="center"/>
    </xf>
    <xf numFmtId="49" fontId="21" fillId="5" borderId="0" xfId="0" applyNumberFormat="1" applyFont="1" applyFill="1" applyAlignment="1">
      <alignment horizontal="center" vertical="center"/>
    </xf>
    <xf numFmtId="0" fontId="18" fillId="5" borderId="0" xfId="0" applyFont="1" applyFill="1" applyAlignment="1">
      <alignment vertical="center" wrapText="1"/>
    </xf>
    <xf numFmtId="166" fontId="21" fillId="5" borderId="0" xfId="0" applyNumberFormat="1" applyFont="1" applyFill="1" applyAlignment="1">
      <alignment horizontal="right" vertical="center"/>
    </xf>
    <xf numFmtId="166" fontId="35" fillId="3" borderId="0" xfId="0" applyNumberFormat="1" applyFont="1" applyFill="1" applyAlignment="1">
      <alignment horizontal="right"/>
    </xf>
    <xf numFmtId="0" fontId="55" fillId="2" borderId="0" xfId="0" applyFont="1" applyFill="1"/>
    <xf numFmtId="49" fontId="54" fillId="5" borderId="0" xfId="0" applyNumberFormat="1" applyFont="1" applyFill="1" applyAlignment="1">
      <alignment vertical="center"/>
    </xf>
    <xf numFmtId="0" fontId="18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top"/>
    </xf>
    <xf numFmtId="0" fontId="0" fillId="2" borderId="1" xfId="0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9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15" xfId="0" applyFill="1" applyBorder="1" applyAlignment="1">
      <alignment horizontal="center" vertical="center" textRotation="90" wrapText="1"/>
    </xf>
    <xf numFmtId="0" fontId="3" fillId="2" borderId="0" xfId="0" applyFont="1" applyFill="1" applyAlignment="1">
      <alignment horizontal="center" vertical="center"/>
    </xf>
    <xf numFmtId="1" fontId="19" fillId="2" borderId="0" xfId="0" applyNumberFormat="1" applyFont="1" applyFill="1" applyAlignment="1">
      <alignment horizontal="center" vertical="top"/>
    </xf>
    <xf numFmtId="0" fontId="4" fillId="2" borderId="0" xfId="9" applyFont="1" applyFill="1" applyAlignment="1">
      <alignment horizontal="center"/>
    </xf>
    <xf numFmtId="4" fontId="3" fillId="2" borderId="0" xfId="10" applyNumberFormat="1" applyFont="1" applyFill="1" applyAlignment="1">
      <alignment horizontal="right" vertical="center" wrapText="1"/>
    </xf>
    <xf numFmtId="4" fontId="3" fillId="2" borderId="0" xfId="10" applyNumberFormat="1" applyFont="1" applyFill="1" applyAlignment="1">
      <alignment horizontal="right" vertical="center"/>
    </xf>
    <xf numFmtId="0" fontId="26" fillId="2" borderId="0" xfId="9" applyFont="1" applyFill="1" applyAlignment="1">
      <alignment horizontal="center" vertical="center" wrapText="1"/>
    </xf>
    <xf numFmtId="0" fontId="8" fillId="2" borderId="0" xfId="9" applyFill="1" applyAlignment="1">
      <alignment horizontal="right"/>
    </xf>
    <xf numFmtId="0" fontId="4" fillId="2" borderId="0" xfId="9" applyFont="1" applyFill="1" applyAlignment="1">
      <alignment horizontal="center" vertical="center"/>
    </xf>
    <xf numFmtId="4" fontId="18" fillId="2" borderId="0" xfId="10" applyNumberFormat="1" applyFont="1" applyFill="1" applyAlignment="1">
      <alignment horizontal="right" vertical="center" wrapText="1"/>
    </xf>
    <xf numFmtId="0" fontId="13" fillId="2" borderId="0" xfId="9" applyFont="1" applyFill="1" applyAlignment="1">
      <alignment horizontal="center" vertical="center"/>
    </xf>
    <xf numFmtId="0" fontId="3" fillId="2" borderId="0" xfId="9" applyFont="1" applyFill="1" applyAlignment="1">
      <alignment horizontal="center" vertical="center"/>
    </xf>
    <xf numFmtId="0" fontId="5" fillId="2" borderId="0" xfId="9" applyFont="1" applyFill="1" applyAlignment="1">
      <alignment horizontal="center" vertical="top"/>
    </xf>
    <xf numFmtId="0" fontId="1" fillId="2" borderId="0" xfId="9" applyFont="1" applyFill="1" applyAlignment="1">
      <alignment horizontal="center"/>
    </xf>
    <xf numFmtId="0" fontId="22" fillId="2" borderId="0" xfId="9" applyFont="1" applyFill="1" applyAlignment="1">
      <alignment horizontal="center"/>
    </xf>
    <xf numFmtId="0" fontId="20" fillId="2" borderId="1" xfId="9" applyFont="1" applyFill="1" applyBorder="1" applyAlignment="1">
      <alignment horizontal="center" vertical="center" wrapText="1"/>
    </xf>
    <xf numFmtId="0" fontId="5" fillId="2" borderId="1" xfId="9" applyFont="1" applyFill="1" applyBorder="1" applyAlignment="1">
      <alignment horizontal="center" vertical="center" wrapText="1"/>
    </xf>
    <xf numFmtId="0" fontId="5" fillId="2" borderId="1" xfId="10" applyFont="1" applyFill="1" applyBorder="1" applyAlignment="1">
      <alignment horizontal="center" vertical="center" wrapText="1"/>
    </xf>
    <xf numFmtId="4" fontId="5" fillId="2" borderId="1" xfId="10" applyNumberFormat="1" applyFont="1" applyFill="1" applyBorder="1" applyAlignment="1">
      <alignment horizontal="center" vertical="center" wrapText="1"/>
    </xf>
    <xf numFmtId="0" fontId="51" fillId="2" borderId="1" xfId="1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4" fillId="2" borderId="1" xfId="9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/>
    </xf>
    <xf numFmtId="0" fontId="44" fillId="2" borderId="0" xfId="7" applyFont="1" applyFill="1" applyAlignment="1">
      <alignment horizontal="center"/>
    </xf>
    <xf numFmtId="0" fontId="45" fillId="2" borderId="1" xfId="8" applyFont="1" applyFill="1" applyBorder="1" applyAlignment="1">
      <alignment horizontal="center" vertical="center"/>
    </xf>
    <xf numFmtId="0" fontId="45" fillId="2" borderId="12" xfId="8" applyFont="1" applyFill="1" applyBorder="1" applyAlignment="1">
      <alignment horizontal="center" vertical="center"/>
    </xf>
    <xf numFmtId="0" fontId="45" fillId="2" borderId="14" xfId="8" applyFont="1" applyFill="1" applyBorder="1" applyAlignment="1">
      <alignment horizontal="center" vertical="center"/>
    </xf>
    <xf numFmtId="0" fontId="13" fillId="2" borderId="0" xfId="10" applyFont="1" applyFill="1" applyAlignment="1">
      <alignment horizontal="center" vertical="center"/>
    </xf>
    <xf numFmtId="0" fontId="43" fillId="2" borderId="0" xfId="10" applyFont="1" applyFill="1" applyAlignment="1">
      <alignment horizontal="center" vertical="top"/>
    </xf>
    <xf numFmtId="0" fontId="45" fillId="2" borderId="12" xfId="8" applyFont="1" applyFill="1" applyBorder="1" applyAlignment="1">
      <alignment horizontal="center" vertical="center" wrapText="1"/>
    </xf>
    <xf numFmtId="0" fontId="45" fillId="2" borderId="14" xfId="8" applyFont="1" applyFill="1" applyBorder="1" applyAlignment="1">
      <alignment horizontal="center" vertical="center" wrapText="1"/>
    </xf>
    <xf numFmtId="0" fontId="45" fillId="2" borderId="5" xfId="8" applyFont="1" applyFill="1" applyBorder="1" applyAlignment="1">
      <alignment horizontal="center" vertical="center" wrapText="1"/>
    </xf>
    <xf numFmtId="0" fontId="45" fillId="2" borderId="1" xfId="8" applyFont="1" applyFill="1" applyBorder="1" applyAlignment="1">
      <alignment horizontal="center" vertical="center" wrapText="1"/>
    </xf>
    <xf numFmtId="0" fontId="19" fillId="2" borderId="8" xfId="11" applyFont="1" applyFill="1" applyBorder="1" applyAlignment="1">
      <alignment horizontal="center"/>
    </xf>
    <xf numFmtId="0" fontId="45" fillId="2" borderId="15" xfId="8" applyFont="1" applyFill="1" applyBorder="1" applyAlignment="1">
      <alignment horizontal="center" vertical="center" wrapText="1"/>
    </xf>
    <xf numFmtId="0" fontId="45" fillId="2" borderId="16" xfId="8" applyFont="1" applyFill="1" applyBorder="1" applyAlignment="1">
      <alignment horizontal="center" vertical="center" wrapText="1"/>
    </xf>
    <xf numFmtId="0" fontId="45" fillId="2" borderId="4" xfId="8" applyFont="1" applyFill="1" applyBorder="1" applyAlignment="1">
      <alignment horizontal="center" vertical="center" wrapText="1"/>
    </xf>
    <xf numFmtId="0" fontId="45" fillId="2" borderId="5" xfId="8" applyFont="1" applyFill="1" applyBorder="1" applyAlignment="1">
      <alignment horizontal="center" vertical="center"/>
    </xf>
    <xf numFmtId="0" fontId="48" fillId="2" borderId="15" xfId="8" applyFont="1" applyFill="1" applyBorder="1" applyAlignment="1">
      <alignment horizontal="center" vertical="center" wrapText="1"/>
    </xf>
    <xf numFmtId="0" fontId="48" fillId="2" borderId="16" xfId="8" applyFont="1" applyFill="1" applyBorder="1" applyAlignment="1">
      <alignment horizontal="center" vertical="center" wrapText="1"/>
    </xf>
    <xf numFmtId="0" fontId="48" fillId="2" borderId="4" xfId="8" applyFont="1" applyFill="1" applyBorder="1" applyAlignment="1">
      <alignment horizontal="center" vertical="center" wrapText="1"/>
    </xf>
    <xf numFmtId="0" fontId="48" fillId="2" borderId="1" xfId="8" applyFont="1" applyFill="1" applyBorder="1" applyAlignment="1">
      <alignment horizontal="center" vertical="center" wrapText="1"/>
    </xf>
    <xf numFmtId="0" fontId="48" fillId="2" borderId="1" xfId="8" applyFont="1" applyFill="1" applyBorder="1" applyAlignment="1">
      <alignment horizontal="center" vertical="center"/>
    </xf>
    <xf numFmtId="0" fontId="42" fillId="2" borderId="0" xfId="10" applyFont="1" applyFill="1" applyAlignment="1">
      <alignment horizontal="center"/>
    </xf>
    <xf numFmtId="0" fontId="18" fillId="2" borderId="0" xfId="0" applyFont="1" applyFill="1" applyAlignment="1">
      <alignment horizontal="center" vertical="center"/>
    </xf>
    <xf numFmtId="0" fontId="49" fillId="2" borderId="0" xfId="10" applyFont="1" applyFill="1" applyAlignment="1">
      <alignment horizontal="center" vertical="center"/>
    </xf>
    <xf numFmtId="0" fontId="50" fillId="2" borderId="0" xfId="7" applyFont="1" applyFill="1" applyAlignment="1">
      <alignment horizontal="center"/>
    </xf>
    <xf numFmtId="0" fontId="19" fillId="2" borderId="0" xfId="11" applyFont="1" applyFill="1" applyAlignment="1">
      <alignment horizontal="center"/>
    </xf>
    <xf numFmtId="0" fontId="44" fillId="2" borderId="0" xfId="7" applyFont="1" applyFill="1" applyAlignment="1">
      <alignment horizontal="center" wrapText="1"/>
    </xf>
    <xf numFmtId="0" fontId="18" fillId="2" borderId="17" xfId="11" applyFill="1" applyBorder="1" applyAlignment="1">
      <alignment horizontal="center" vertical="center"/>
    </xf>
    <xf numFmtId="0" fontId="18" fillId="2" borderId="18" xfId="11" applyFill="1" applyBorder="1" applyAlignment="1">
      <alignment horizontal="center" vertical="center"/>
    </xf>
    <xf numFmtId="0" fontId="45" fillId="2" borderId="0" xfId="8" applyFont="1" applyFill="1" applyAlignment="1">
      <alignment horizontal="center" vertical="center"/>
    </xf>
    <xf numFmtId="0" fontId="45" fillId="2" borderId="0" xfId="8" applyFont="1" applyFill="1" applyAlignment="1">
      <alignment horizontal="center" vertical="center" wrapText="1"/>
    </xf>
    <xf numFmtId="0" fontId="45" fillId="2" borderId="17" xfId="8" applyFont="1" applyFill="1" applyBorder="1" applyAlignment="1">
      <alignment horizontal="center" vertical="center"/>
    </xf>
    <xf numFmtId="0" fontId="45" fillId="2" borderId="18" xfId="8" applyFont="1" applyFill="1" applyBorder="1" applyAlignment="1">
      <alignment horizontal="center" vertical="center"/>
    </xf>
    <xf numFmtId="0" fontId="45" fillId="2" borderId="8" xfId="8" applyFont="1" applyFill="1" applyBorder="1" applyAlignment="1">
      <alignment horizontal="center" vertical="center"/>
    </xf>
    <xf numFmtId="0" fontId="45" fillId="2" borderId="19" xfId="8" applyFont="1" applyFill="1" applyBorder="1" applyAlignment="1">
      <alignment horizontal="center" vertical="center"/>
    </xf>
    <xf numFmtId="0" fontId="44" fillId="2" borderId="0" xfId="8" applyFont="1" applyFill="1" applyAlignment="1">
      <alignment horizontal="center" vertical="center"/>
    </xf>
    <xf numFmtId="0" fontId="18" fillId="2" borderId="0" xfId="0" applyFont="1" applyFill="1" applyAlignment="1">
      <alignment horizontal="center"/>
    </xf>
    <xf numFmtId="0" fontId="18" fillId="2" borderId="12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49" fontId="55" fillId="2" borderId="0" xfId="0" applyNumberFormat="1" applyFont="1" applyFill="1" applyAlignment="1">
      <alignment horizontal="left"/>
    </xf>
    <xf numFmtId="0" fontId="19" fillId="3" borderId="1" xfId="0" applyFont="1" applyFill="1" applyBorder="1" applyAlignment="1">
      <alignment horizontal="left" vertical="center" wrapText="1"/>
    </xf>
    <xf numFmtId="49" fontId="32" fillId="2" borderId="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55" fillId="2" borderId="0" xfId="0" applyFont="1" applyFill="1" applyAlignment="1">
      <alignment horizontal="right"/>
    </xf>
    <xf numFmtId="0" fontId="13" fillId="2" borderId="0" xfId="1" applyFont="1" applyFill="1" applyAlignment="1">
      <alignment horizontal="center" vertical="center"/>
    </xf>
    <xf numFmtId="0" fontId="18" fillId="2" borderId="0" xfId="6" applyFill="1" applyAlignment="1">
      <alignment horizontal="center" vertical="center"/>
    </xf>
    <xf numFmtId="49" fontId="54" fillId="5" borderId="0" xfId="0" applyNumberFormat="1" applyFont="1" applyFill="1" applyAlignment="1">
      <alignment horizontal="left" vertical="center" wrapText="1"/>
    </xf>
    <xf numFmtId="0" fontId="4" fillId="2" borderId="0" xfId="7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</cellXfs>
  <cellStyles count="14">
    <cellStyle name="Обычный" xfId="0" builtinId="0"/>
    <cellStyle name="Обычный 10" xfId="1"/>
    <cellStyle name="Обычный 12 2 2" xfId="2"/>
    <cellStyle name="Обычный 15 2" xfId="3"/>
    <cellStyle name="Обычный 2" xfId="4"/>
    <cellStyle name="Обычный 2 2" xfId="13"/>
    <cellStyle name="Обычный 3" xfId="5"/>
    <cellStyle name="Обычный 3 2" xfId="6"/>
    <cellStyle name="Обычный 4" xfId="7"/>
    <cellStyle name="Обычный 5" xfId="8"/>
    <cellStyle name="Обычный 7" xfId="9"/>
    <cellStyle name="Обычный 7 2" xfId="10"/>
    <cellStyle name="Обычный_Форматы по компаниям_last" xfId="11"/>
    <cellStyle name="Пояснение" xfId="12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AD80"/>
  <sheetViews>
    <sheetView tabSelected="1" view="pageBreakPreview" zoomScale="70" zoomScaleNormal="55" zoomScaleSheetLayoutView="70" workbookViewId="0">
      <selection activeCell="B28" sqref="B28"/>
    </sheetView>
  </sheetViews>
  <sheetFormatPr defaultRowHeight="15.75" customHeight="1"/>
  <cols>
    <col min="1" max="1" width="12.140625" style="16" customWidth="1"/>
    <col min="2" max="2" width="50.5703125" style="16" customWidth="1"/>
    <col min="3" max="3" width="17.28515625" style="16" customWidth="1"/>
    <col min="4" max="4" width="7.42578125" style="16" customWidth="1"/>
    <col min="5" max="5" width="8.7109375" style="16" customWidth="1"/>
    <col min="6" max="6" width="7.7109375" style="16" customWidth="1"/>
    <col min="7" max="7" width="13.85546875" style="16" customWidth="1"/>
    <col min="8" max="8" width="6.85546875" style="16" customWidth="1"/>
    <col min="9" max="9" width="13.85546875" style="16" customWidth="1"/>
    <col min="10" max="10" width="14.7109375" style="16" customWidth="1"/>
    <col min="11" max="12" width="8.28515625" style="16" customWidth="1"/>
    <col min="13" max="13" width="9.85546875" style="16" customWidth="1"/>
    <col min="14" max="14" width="11.7109375" style="16" customWidth="1"/>
    <col min="15" max="18" width="8.28515625" style="16" customWidth="1"/>
    <col min="19" max="19" width="11" style="16" customWidth="1"/>
    <col min="20" max="20" width="8.28515625" style="16" customWidth="1"/>
    <col min="21" max="21" width="9.140625" style="16"/>
    <col min="22" max="22" width="6.7109375" style="16" customWidth="1"/>
    <col min="23" max="23" width="10.7109375" style="16" customWidth="1"/>
    <col min="24" max="24" width="11.85546875" style="16" customWidth="1"/>
    <col min="25" max="25" width="12.5703125" style="16" customWidth="1"/>
    <col min="26" max="30" width="9.140625" style="16"/>
  </cols>
  <sheetData>
    <row r="1" spans="1:30" ht="39" customHeight="1">
      <c r="P1" s="248" t="s">
        <v>436</v>
      </c>
      <c r="Q1" s="248"/>
      <c r="R1" s="248"/>
      <c r="S1" s="248"/>
      <c r="T1" s="248"/>
      <c r="U1" s="248"/>
      <c r="V1" s="248"/>
      <c r="W1" s="248"/>
      <c r="X1" s="248"/>
      <c r="Y1" s="248"/>
    </row>
    <row r="2" spans="1:30" s="2" customFormat="1" ht="21.75" customHeight="1">
      <c r="A2" s="16"/>
      <c r="B2" s="16"/>
      <c r="C2" s="16"/>
      <c r="D2" s="16"/>
      <c r="E2" s="16"/>
      <c r="F2" s="15"/>
      <c r="G2" s="15"/>
      <c r="H2" s="15"/>
      <c r="I2" s="15"/>
      <c r="J2" s="15"/>
      <c r="K2" s="15"/>
      <c r="L2" s="15"/>
      <c r="M2" s="15"/>
      <c r="N2" s="15"/>
      <c r="O2" s="15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15"/>
      <c r="AA2" s="15"/>
      <c r="AB2" s="15"/>
      <c r="AC2" s="15"/>
      <c r="AD2" s="15"/>
    </row>
    <row r="3" spans="1:30" s="2" customFormat="1" ht="21.75" customHeight="1">
      <c r="A3" s="16"/>
      <c r="B3" s="16"/>
      <c r="C3" s="16"/>
      <c r="D3" s="16"/>
      <c r="E3" s="16"/>
      <c r="F3" s="15"/>
      <c r="G3" s="15"/>
      <c r="H3" s="15"/>
      <c r="I3" s="15"/>
      <c r="J3" s="15"/>
      <c r="K3" s="15"/>
      <c r="L3" s="15"/>
      <c r="M3" s="15"/>
      <c r="N3" s="15"/>
      <c r="O3" s="15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15"/>
      <c r="AA3" s="15"/>
      <c r="AB3" s="15"/>
      <c r="AC3" s="15"/>
      <c r="AD3" s="15"/>
    </row>
    <row r="4" spans="1:30" s="2" customFormat="1" ht="18.75" customHeight="1">
      <c r="A4" s="249" t="s">
        <v>89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  <c r="Y4" s="249"/>
      <c r="Z4" s="15"/>
      <c r="AA4" s="15"/>
      <c r="AB4" s="15"/>
      <c r="AC4" s="15"/>
      <c r="AD4" s="15"/>
    </row>
    <row r="5" spans="1:30" ht="18.75" customHeight="1">
      <c r="A5" s="249" t="s">
        <v>87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49"/>
    </row>
    <row r="6" spans="1:30" s="16" customFormat="1" ht="18.75" customHeight="1">
      <c r="A6" s="253"/>
      <c r="B6" s="253"/>
      <c r="C6" s="253"/>
      <c r="D6" s="253"/>
      <c r="E6" s="253"/>
      <c r="F6" s="253"/>
      <c r="G6" s="253"/>
      <c r="H6" s="253"/>
      <c r="I6" s="253"/>
      <c r="J6" s="253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</row>
    <row r="7" spans="1:30" s="16" customFormat="1" ht="18.75" customHeight="1">
      <c r="A7" s="250" t="s">
        <v>88</v>
      </c>
      <c r="B7" s="250"/>
      <c r="C7" s="250"/>
      <c r="D7" s="250"/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250"/>
      <c r="V7" s="250"/>
      <c r="W7" s="250"/>
      <c r="X7" s="250"/>
      <c r="Y7" s="250"/>
    </row>
    <row r="8" spans="1:30" s="16" customFormat="1" ht="18.75" customHeight="1">
      <c r="A8" s="251" t="s">
        <v>435</v>
      </c>
      <c r="B8" s="251"/>
      <c r="C8" s="251"/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251"/>
      <c r="U8" s="251"/>
      <c r="V8" s="251"/>
      <c r="W8" s="251"/>
      <c r="X8" s="251"/>
      <c r="Y8" s="251"/>
    </row>
    <row r="9" spans="1:30" s="16" customFormat="1" ht="18.75" customHeight="1">
      <c r="A9" s="254"/>
      <c r="B9" s="254"/>
      <c r="C9" s="254"/>
      <c r="D9" s="254"/>
      <c r="E9" s="254"/>
      <c r="F9" s="254"/>
      <c r="G9" s="254"/>
      <c r="H9" s="254"/>
      <c r="I9" s="254"/>
      <c r="J9" s="254"/>
    </row>
    <row r="10" spans="1:30" s="16" customFormat="1" ht="15.75" customHeight="1" thickBot="1">
      <c r="Y10" s="139"/>
    </row>
    <row r="11" spans="1:30" s="16" customFormat="1" ht="63.75" customHeight="1" thickBot="1">
      <c r="A11" s="255" t="s">
        <v>0</v>
      </c>
      <c r="B11" s="252" t="s">
        <v>1</v>
      </c>
      <c r="C11" s="252" t="s">
        <v>12</v>
      </c>
      <c r="D11" s="259" t="s">
        <v>2</v>
      </c>
      <c r="E11" s="252" t="s">
        <v>75</v>
      </c>
      <c r="F11" s="252" t="s">
        <v>74</v>
      </c>
      <c r="G11" s="252"/>
      <c r="H11" s="252"/>
      <c r="I11" s="252" t="s">
        <v>72</v>
      </c>
      <c r="J11" s="252" t="s">
        <v>73</v>
      </c>
      <c r="K11" s="252"/>
      <c r="L11" s="252"/>
      <c r="M11" s="252"/>
      <c r="N11" s="252"/>
      <c r="O11" s="252"/>
      <c r="P11" s="252"/>
      <c r="Q11" s="252"/>
      <c r="R11" s="252"/>
      <c r="S11" s="252"/>
      <c r="T11" s="252"/>
      <c r="U11" s="252"/>
      <c r="V11" s="252"/>
      <c r="W11" s="252"/>
      <c r="X11" s="252"/>
      <c r="Y11" s="252"/>
    </row>
    <row r="12" spans="1:30" s="16" customFormat="1" ht="67.5" customHeight="1" thickBot="1">
      <c r="A12" s="255"/>
      <c r="B12" s="252"/>
      <c r="C12" s="252"/>
      <c r="D12" s="259"/>
      <c r="E12" s="252"/>
      <c r="F12" s="252" t="s">
        <v>3</v>
      </c>
      <c r="G12" s="252"/>
      <c r="H12" s="252"/>
      <c r="I12" s="252"/>
      <c r="J12" s="252"/>
      <c r="K12" s="252" t="s">
        <v>290</v>
      </c>
      <c r="L12" s="252"/>
      <c r="M12" s="252"/>
      <c r="N12" s="252"/>
      <c r="O12" s="252"/>
      <c r="P12" s="252" t="s">
        <v>291</v>
      </c>
      <c r="Q12" s="252"/>
      <c r="R12" s="252"/>
      <c r="S12" s="252"/>
      <c r="T12" s="252"/>
      <c r="U12" s="252" t="s">
        <v>76</v>
      </c>
      <c r="V12" s="252"/>
      <c r="W12" s="252"/>
      <c r="X12" s="252"/>
      <c r="Y12" s="252"/>
    </row>
    <row r="13" spans="1:30" s="16" customFormat="1" ht="178.5" customHeight="1">
      <c r="A13" s="256"/>
      <c r="B13" s="257"/>
      <c r="C13" s="257"/>
      <c r="D13" s="260"/>
      <c r="E13" s="158" t="s">
        <v>3</v>
      </c>
      <c r="F13" s="159" t="s">
        <v>4</v>
      </c>
      <c r="G13" s="159" t="s">
        <v>5</v>
      </c>
      <c r="H13" s="159" t="s">
        <v>6</v>
      </c>
      <c r="I13" s="159" t="s">
        <v>3</v>
      </c>
      <c r="J13" s="159" t="s">
        <v>421</v>
      </c>
      <c r="K13" s="159" t="s">
        <v>7</v>
      </c>
      <c r="L13" s="159" t="s">
        <v>8</v>
      </c>
      <c r="M13" s="159" t="s">
        <v>9</v>
      </c>
      <c r="N13" s="159" t="s">
        <v>10</v>
      </c>
      <c r="O13" s="159" t="s">
        <v>11</v>
      </c>
      <c r="P13" s="159" t="s">
        <v>7</v>
      </c>
      <c r="Q13" s="159" t="s">
        <v>8</v>
      </c>
      <c r="R13" s="159" t="s">
        <v>9</v>
      </c>
      <c r="S13" s="159" t="s">
        <v>10</v>
      </c>
      <c r="T13" s="159" t="s">
        <v>11</v>
      </c>
      <c r="U13" s="159" t="s">
        <v>7</v>
      </c>
      <c r="V13" s="159" t="s">
        <v>8</v>
      </c>
      <c r="W13" s="159" t="s">
        <v>9</v>
      </c>
      <c r="X13" s="159" t="s">
        <v>10</v>
      </c>
      <c r="Y13" s="159" t="s">
        <v>11</v>
      </c>
    </row>
    <row r="14" spans="1:30" s="16" customFormat="1" ht="19.5" customHeight="1">
      <c r="A14" s="160">
        <v>1</v>
      </c>
      <c r="B14" s="160">
        <v>2</v>
      </c>
      <c r="C14" s="160">
        <v>3</v>
      </c>
      <c r="D14" s="160">
        <v>4</v>
      </c>
      <c r="E14" s="160">
        <v>5</v>
      </c>
      <c r="F14" s="160">
        <v>6</v>
      </c>
      <c r="G14" s="160">
        <v>7</v>
      </c>
      <c r="H14" s="160">
        <v>8</v>
      </c>
      <c r="I14" s="160">
        <v>9</v>
      </c>
      <c r="J14" s="160">
        <v>10</v>
      </c>
      <c r="K14" s="202" t="s">
        <v>77</v>
      </c>
      <c r="L14" s="202" t="s">
        <v>78</v>
      </c>
      <c r="M14" s="202" t="s">
        <v>79</v>
      </c>
      <c r="N14" s="202" t="s">
        <v>80</v>
      </c>
      <c r="O14" s="202" t="s">
        <v>81</v>
      </c>
      <c r="P14" s="202" t="s">
        <v>82</v>
      </c>
      <c r="Q14" s="202" t="s">
        <v>83</v>
      </c>
      <c r="R14" s="202" t="s">
        <v>84</v>
      </c>
      <c r="S14" s="202" t="s">
        <v>85</v>
      </c>
      <c r="T14" s="202" t="s">
        <v>86</v>
      </c>
      <c r="U14" s="160">
        <v>12</v>
      </c>
      <c r="V14" s="160">
        <v>13</v>
      </c>
      <c r="W14" s="160">
        <v>14</v>
      </c>
      <c r="X14" s="160">
        <v>15</v>
      </c>
      <c r="Y14" s="160">
        <v>16</v>
      </c>
    </row>
    <row r="15" spans="1:30" s="25" customFormat="1" ht="30.75" customHeight="1">
      <c r="A15" s="101" t="s">
        <v>13</v>
      </c>
      <c r="B15" s="76" t="s">
        <v>31</v>
      </c>
      <c r="C15" s="23" t="s">
        <v>40</v>
      </c>
      <c r="D15" s="23" t="s">
        <v>40</v>
      </c>
      <c r="E15" s="23" t="s">
        <v>40</v>
      </c>
      <c r="F15" s="23" t="s">
        <v>40</v>
      </c>
      <c r="G15" s="23" t="s">
        <v>40</v>
      </c>
      <c r="H15" s="23" t="s">
        <v>40</v>
      </c>
      <c r="I15" s="24">
        <f t="shared" ref="I15:I23" si="0">U15</f>
        <v>107.99802079999998</v>
      </c>
      <c r="J15" s="23" t="s">
        <v>40</v>
      </c>
      <c r="K15" s="24">
        <f t="shared" ref="K15:N15" si="1">K17+K19+K21+K23</f>
        <v>61.044747999999991</v>
      </c>
      <c r="L15" s="24">
        <f t="shared" si="1"/>
        <v>0</v>
      </c>
      <c r="M15" s="24">
        <f t="shared" si="1"/>
        <v>0</v>
      </c>
      <c r="N15" s="24">
        <f t="shared" si="1"/>
        <v>61.044747999999991</v>
      </c>
      <c r="O15" s="24">
        <f t="shared" ref="O15:Y15" si="2">O17+O19+O21+O23</f>
        <v>0</v>
      </c>
      <c r="P15" s="24">
        <f t="shared" si="2"/>
        <v>46.953272799999993</v>
      </c>
      <c r="Q15" s="24">
        <f t="shared" si="2"/>
        <v>0</v>
      </c>
      <c r="R15" s="24">
        <f t="shared" si="2"/>
        <v>0</v>
      </c>
      <c r="S15" s="24">
        <f t="shared" si="2"/>
        <v>46.953272799999993</v>
      </c>
      <c r="T15" s="24">
        <f t="shared" si="2"/>
        <v>0</v>
      </c>
      <c r="U15" s="24">
        <f t="shared" si="2"/>
        <v>107.99802079999998</v>
      </c>
      <c r="V15" s="24">
        <f t="shared" si="2"/>
        <v>0</v>
      </c>
      <c r="W15" s="24">
        <f t="shared" si="2"/>
        <v>0</v>
      </c>
      <c r="X15" s="24">
        <f t="shared" si="2"/>
        <v>107.99802079999998</v>
      </c>
      <c r="Y15" s="24">
        <f t="shared" si="2"/>
        <v>0</v>
      </c>
      <c r="Z15" s="98"/>
    </row>
    <row r="16" spans="1:30" s="25" customFormat="1" ht="20.25" customHeight="1">
      <c r="A16" s="31" t="s">
        <v>41</v>
      </c>
      <c r="B16" s="32" t="s">
        <v>42</v>
      </c>
      <c r="C16" s="17" t="s">
        <v>40</v>
      </c>
      <c r="D16" s="18" t="s">
        <v>40</v>
      </c>
      <c r="E16" s="18" t="s">
        <v>40</v>
      </c>
      <c r="F16" s="18" t="s">
        <v>40</v>
      </c>
      <c r="G16" s="18" t="s">
        <v>40</v>
      </c>
      <c r="H16" s="18" t="s">
        <v>40</v>
      </c>
      <c r="I16" s="24">
        <f t="shared" si="0"/>
        <v>40.626033599999992</v>
      </c>
      <c r="J16" s="18" t="s">
        <v>40</v>
      </c>
      <c r="K16" s="14">
        <f t="shared" ref="K16:Y16" si="3">K23</f>
        <v>18.713747999999995</v>
      </c>
      <c r="L16" s="14">
        <f t="shared" si="3"/>
        <v>0</v>
      </c>
      <c r="M16" s="14">
        <f t="shared" si="3"/>
        <v>0</v>
      </c>
      <c r="N16" s="14">
        <f t="shared" si="3"/>
        <v>18.713747999999995</v>
      </c>
      <c r="O16" s="14">
        <f t="shared" si="3"/>
        <v>0</v>
      </c>
      <c r="P16" s="14">
        <f t="shared" si="3"/>
        <v>21.912285599999997</v>
      </c>
      <c r="Q16" s="14">
        <f t="shared" si="3"/>
        <v>0</v>
      </c>
      <c r="R16" s="14">
        <f t="shared" si="3"/>
        <v>0</v>
      </c>
      <c r="S16" s="14">
        <f t="shared" si="3"/>
        <v>21.912285599999997</v>
      </c>
      <c r="T16" s="14">
        <f t="shared" si="3"/>
        <v>0</v>
      </c>
      <c r="U16" s="14">
        <f t="shared" si="3"/>
        <v>40.626033599999992</v>
      </c>
      <c r="V16" s="14">
        <f t="shared" si="3"/>
        <v>0</v>
      </c>
      <c r="W16" s="14">
        <f t="shared" si="3"/>
        <v>0</v>
      </c>
      <c r="X16" s="14">
        <f t="shared" si="3"/>
        <v>40.626033599999992</v>
      </c>
      <c r="Y16" s="14">
        <f t="shared" si="3"/>
        <v>0</v>
      </c>
    </row>
    <row r="17" spans="1:25" s="25" customFormat="1" ht="31.5" customHeight="1">
      <c r="A17" s="101" t="s">
        <v>14</v>
      </c>
      <c r="B17" s="76" t="s">
        <v>15</v>
      </c>
      <c r="C17" s="23" t="s">
        <v>40</v>
      </c>
      <c r="D17" s="23" t="s">
        <v>40</v>
      </c>
      <c r="E17" s="23" t="s">
        <v>40</v>
      </c>
      <c r="F17" s="23" t="s">
        <v>40</v>
      </c>
      <c r="G17" s="23" t="s">
        <v>40</v>
      </c>
      <c r="H17" s="23" t="s">
        <v>40</v>
      </c>
      <c r="I17" s="24">
        <f t="shared" si="0"/>
        <v>65.952987199999995</v>
      </c>
      <c r="J17" s="23" t="s">
        <v>40</v>
      </c>
      <c r="K17" s="30">
        <f>N17</f>
        <v>40.911999999999999</v>
      </c>
      <c r="L17" s="23">
        <v>0</v>
      </c>
      <c r="M17" s="23">
        <v>0</v>
      </c>
      <c r="N17" s="30">
        <f>N41</f>
        <v>40.911999999999999</v>
      </c>
      <c r="O17" s="23">
        <v>0</v>
      </c>
      <c r="P17" s="30">
        <f>S17</f>
        <v>25.040987199999996</v>
      </c>
      <c r="Q17" s="23">
        <v>0</v>
      </c>
      <c r="R17" s="23">
        <v>0</v>
      </c>
      <c r="S17" s="30">
        <f>S41</f>
        <v>25.040987199999996</v>
      </c>
      <c r="T17" s="23">
        <v>0</v>
      </c>
      <c r="U17" s="30">
        <f>X17</f>
        <v>65.952987199999995</v>
      </c>
      <c r="V17" s="23">
        <v>0</v>
      </c>
      <c r="W17" s="23">
        <v>0</v>
      </c>
      <c r="X17" s="30">
        <f>X41</f>
        <v>65.952987199999995</v>
      </c>
      <c r="Y17" s="29">
        <v>0</v>
      </c>
    </row>
    <row r="18" spans="1:25" s="25" customFormat="1" ht="45" customHeight="1">
      <c r="A18" s="101" t="s">
        <v>43</v>
      </c>
      <c r="B18" s="76" t="s">
        <v>44</v>
      </c>
      <c r="C18" s="17" t="s">
        <v>40</v>
      </c>
      <c r="D18" s="18" t="s">
        <v>40</v>
      </c>
      <c r="E18" s="18" t="s">
        <v>40</v>
      </c>
      <c r="F18" s="18" t="s">
        <v>40</v>
      </c>
      <c r="G18" s="18" t="s">
        <v>40</v>
      </c>
      <c r="H18" s="18" t="s">
        <v>40</v>
      </c>
      <c r="I18" s="24">
        <f t="shared" si="0"/>
        <v>0</v>
      </c>
      <c r="J18" s="18" t="s">
        <v>40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</row>
    <row r="19" spans="1:25" s="25" customFormat="1" ht="33" customHeight="1">
      <c r="A19" s="31" t="s">
        <v>16</v>
      </c>
      <c r="B19" s="32" t="s">
        <v>17</v>
      </c>
      <c r="C19" s="18" t="s">
        <v>40</v>
      </c>
      <c r="D19" s="18" t="s">
        <v>40</v>
      </c>
      <c r="E19" s="18" t="s">
        <v>40</v>
      </c>
      <c r="F19" s="18" t="s">
        <v>40</v>
      </c>
      <c r="G19" s="18" t="s">
        <v>40</v>
      </c>
      <c r="H19" s="23" t="s">
        <v>40</v>
      </c>
      <c r="I19" s="24">
        <f t="shared" si="0"/>
        <v>0</v>
      </c>
      <c r="J19" s="18" t="s">
        <v>40</v>
      </c>
      <c r="K19" s="18">
        <f>N19</f>
        <v>0</v>
      </c>
      <c r="L19" s="18">
        <v>0</v>
      </c>
      <c r="M19" s="18">
        <v>0</v>
      </c>
      <c r="N19" s="18">
        <f>N72</f>
        <v>0</v>
      </c>
      <c r="O19" s="18">
        <v>0</v>
      </c>
      <c r="P19" s="18">
        <f>S19</f>
        <v>0</v>
      </c>
      <c r="Q19" s="18">
        <v>0</v>
      </c>
      <c r="R19" s="18">
        <v>0</v>
      </c>
      <c r="S19" s="18">
        <f>S72</f>
        <v>0</v>
      </c>
      <c r="T19" s="18">
        <v>0</v>
      </c>
      <c r="U19" s="18">
        <f>X19</f>
        <v>0</v>
      </c>
      <c r="V19" s="18">
        <v>0</v>
      </c>
      <c r="W19" s="18">
        <v>0</v>
      </c>
      <c r="X19" s="14">
        <f>X72</f>
        <v>0</v>
      </c>
      <c r="Y19" s="28">
        <v>0</v>
      </c>
    </row>
    <row r="20" spans="1:25" s="25" customFormat="1" ht="30.75" customHeight="1">
      <c r="A20" s="31" t="s">
        <v>45</v>
      </c>
      <c r="B20" s="32" t="s">
        <v>46</v>
      </c>
      <c r="C20" s="17" t="s">
        <v>40</v>
      </c>
      <c r="D20" s="18" t="s">
        <v>40</v>
      </c>
      <c r="E20" s="18" t="s">
        <v>40</v>
      </c>
      <c r="F20" s="18" t="s">
        <v>40</v>
      </c>
      <c r="G20" s="18" t="s">
        <v>40</v>
      </c>
      <c r="H20" s="18" t="s">
        <v>40</v>
      </c>
      <c r="I20" s="24">
        <f t="shared" si="0"/>
        <v>0</v>
      </c>
      <c r="J20" s="18" t="s">
        <v>40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</row>
    <row r="21" spans="1:25" s="25" customFormat="1" ht="24" customHeight="1">
      <c r="A21" s="31" t="s">
        <v>18</v>
      </c>
      <c r="B21" s="32" t="s">
        <v>19</v>
      </c>
      <c r="C21" s="18" t="s">
        <v>40</v>
      </c>
      <c r="D21" s="18" t="s">
        <v>40</v>
      </c>
      <c r="E21" s="18" t="s">
        <v>40</v>
      </c>
      <c r="F21" s="18" t="s">
        <v>40</v>
      </c>
      <c r="G21" s="18" t="s">
        <v>40</v>
      </c>
      <c r="H21" s="23" t="s">
        <v>40</v>
      </c>
      <c r="I21" s="24">
        <f t="shared" si="0"/>
        <v>1.419</v>
      </c>
      <c r="J21" s="18" t="s">
        <v>40</v>
      </c>
      <c r="K21" s="14">
        <f>N21</f>
        <v>1.419</v>
      </c>
      <c r="L21" s="18">
        <v>0</v>
      </c>
      <c r="M21" s="18">
        <v>0</v>
      </c>
      <c r="N21" s="14">
        <f>N74</f>
        <v>1.419</v>
      </c>
      <c r="O21" s="18">
        <v>0</v>
      </c>
      <c r="P21" s="14">
        <f>S21</f>
        <v>0</v>
      </c>
      <c r="Q21" s="18">
        <v>0</v>
      </c>
      <c r="R21" s="18">
        <v>0</v>
      </c>
      <c r="S21" s="14">
        <f>S74</f>
        <v>0</v>
      </c>
      <c r="T21" s="18">
        <v>0</v>
      </c>
      <c r="U21" s="14">
        <f>X21</f>
        <v>1.419</v>
      </c>
      <c r="V21" s="18">
        <v>0</v>
      </c>
      <c r="W21" s="18">
        <v>0</v>
      </c>
      <c r="X21" s="14">
        <f>X74</f>
        <v>1.419</v>
      </c>
      <c r="Y21" s="28">
        <v>0</v>
      </c>
    </row>
    <row r="22" spans="1:25" s="25" customFormat="1" ht="21" customHeight="1">
      <c r="A22" s="31" t="s">
        <v>20</v>
      </c>
      <c r="B22" s="32" t="s">
        <v>21</v>
      </c>
      <c r="C22" s="18" t="s">
        <v>40</v>
      </c>
      <c r="D22" s="18" t="s">
        <v>40</v>
      </c>
      <c r="E22" s="18" t="s">
        <v>40</v>
      </c>
      <c r="F22" s="18" t="s">
        <v>40</v>
      </c>
      <c r="G22" s="18" t="s">
        <v>40</v>
      </c>
      <c r="H22" s="18" t="s">
        <v>40</v>
      </c>
      <c r="I22" s="24" t="str">
        <f t="shared" si="0"/>
        <v>нд</v>
      </c>
      <c r="J22" s="18" t="s">
        <v>40</v>
      </c>
      <c r="K22" s="18" t="s">
        <v>40</v>
      </c>
      <c r="L22" s="18" t="s">
        <v>40</v>
      </c>
      <c r="M22" s="18" t="s">
        <v>40</v>
      </c>
      <c r="N22" s="18" t="s">
        <v>40</v>
      </c>
      <c r="O22" s="18" t="s">
        <v>40</v>
      </c>
      <c r="P22" s="18" t="s">
        <v>40</v>
      </c>
      <c r="Q22" s="18" t="s">
        <v>40</v>
      </c>
      <c r="R22" s="18" t="s">
        <v>40</v>
      </c>
      <c r="S22" s="18" t="s">
        <v>40</v>
      </c>
      <c r="T22" s="18" t="s">
        <v>40</v>
      </c>
      <c r="U22" s="18" t="s">
        <v>40</v>
      </c>
      <c r="V22" s="18" t="s">
        <v>40</v>
      </c>
      <c r="W22" s="18" t="s">
        <v>40</v>
      </c>
      <c r="X22" s="18" t="s">
        <v>40</v>
      </c>
      <c r="Y22" s="18" t="s">
        <v>40</v>
      </c>
    </row>
    <row r="23" spans="1:25" s="25" customFormat="1" ht="24" customHeight="1">
      <c r="A23" s="31" t="s">
        <v>47</v>
      </c>
      <c r="B23" s="32" t="s">
        <v>48</v>
      </c>
      <c r="C23" s="18" t="s">
        <v>40</v>
      </c>
      <c r="D23" s="18" t="s">
        <v>40</v>
      </c>
      <c r="E23" s="18" t="s">
        <v>40</v>
      </c>
      <c r="F23" s="18" t="s">
        <v>40</v>
      </c>
      <c r="G23" s="18" t="s">
        <v>40</v>
      </c>
      <c r="H23" s="18" t="s">
        <v>40</v>
      </c>
      <c r="I23" s="24">
        <f t="shared" si="0"/>
        <v>40.626033599999992</v>
      </c>
      <c r="J23" s="18" t="s">
        <v>40</v>
      </c>
      <c r="K23" s="14">
        <f>K24</f>
        <v>18.713747999999995</v>
      </c>
      <c r="L23" s="14">
        <f t="shared" ref="L23:Y23" si="4">L24</f>
        <v>0</v>
      </c>
      <c r="M23" s="14">
        <f t="shared" si="4"/>
        <v>0</v>
      </c>
      <c r="N23" s="14">
        <f t="shared" si="4"/>
        <v>18.713747999999995</v>
      </c>
      <c r="O23" s="14">
        <f t="shared" si="4"/>
        <v>0</v>
      </c>
      <c r="P23" s="14">
        <f t="shared" si="4"/>
        <v>21.912285599999997</v>
      </c>
      <c r="Q23" s="14">
        <f t="shared" si="4"/>
        <v>0</v>
      </c>
      <c r="R23" s="14">
        <f t="shared" si="4"/>
        <v>0</v>
      </c>
      <c r="S23" s="14">
        <f t="shared" si="4"/>
        <v>21.912285599999997</v>
      </c>
      <c r="T23" s="14">
        <f t="shared" si="4"/>
        <v>0</v>
      </c>
      <c r="U23" s="14">
        <f t="shared" si="4"/>
        <v>40.626033599999992</v>
      </c>
      <c r="V23" s="14">
        <f t="shared" si="4"/>
        <v>0</v>
      </c>
      <c r="W23" s="14">
        <f t="shared" si="4"/>
        <v>0</v>
      </c>
      <c r="X23" s="14">
        <f t="shared" si="4"/>
        <v>40.626033599999992</v>
      </c>
      <c r="Y23" s="14">
        <f t="shared" si="4"/>
        <v>0</v>
      </c>
    </row>
    <row r="24" spans="1:25" s="25" customFormat="1" ht="36" customHeight="1">
      <c r="A24" s="31" t="s">
        <v>49</v>
      </c>
      <c r="B24" s="32" t="s">
        <v>50</v>
      </c>
      <c r="C24" s="18" t="s">
        <v>40</v>
      </c>
      <c r="D24" s="18" t="s">
        <v>40</v>
      </c>
      <c r="E24" s="18" t="s">
        <v>40</v>
      </c>
      <c r="F24" s="18" t="s">
        <v>40</v>
      </c>
      <c r="G24" s="18" t="s">
        <v>40</v>
      </c>
      <c r="H24" s="18" t="s">
        <v>40</v>
      </c>
      <c r="I24" s="24">
        <v>0</v>
      </c>
      <c r="J24" s="24">
        <v>0</v>
      </c>
      <c r="K24" s="24">
        <f t="shared" ref="K24:Y24" si="5">K25+K27</f>
        <v>18.713747999999995</v>
      </c>
      <c r="L24" s="24">
        <f t="shared" si="5"/>
        <v>0</v>
      </c>
      <c r="M24" s="24">
        <f t="shared" si="5"/>
        <v>0</v>
      </c>
      <c r="N24" s="24">
        <f t="shared" si="5"/>
        <v>18.713747999999995</v>
      </c>
      <c r="O24" s="24">
        <f t="shared" si="5"/>
        <v>0</v>
      </c>
      <c r="P24" s="24">
        <f t="shared" si="5"/>
        <v>21.912285599999997</v>
      </c>
      <c r="Q24" s="24">
        <f t="shared" si="5"/>
        <v>0</v>
      </c>
      <c r="R24" s="24">
        <f t="shared" si="5"/>
        <v>0</v>
      </c>
      <c r="S24" s="24">
        <f t="shared" si="5"/>
        <v>21.912285599999997</v>
      </c>
      <c r="T24" s="24">
        <f t="shared" si="5"/>
        <v>0</v>
      </c>
      <c r="U24" s="24">
        <f t="shared" si="5"/>
        <v>40.626033599999992</v>
      </c>
      <c r="V24" s="24">
        <f t="shared" si="5"/>
        <v>0</v>
      </c>
      <c r="W24" s="24">
        <f t="shared" si="5"/>
        <v>0</v>
      </c>
      <c r="X24" s="24">
        <f t="shared" si="5"/>
        <v>40.626033599999992</v>
      </c>
      <c r="Y24" s="24">
        <f t="shared" si="5"/>
        <v>0</v>
      </c>
    </row>
    <row r="25" spans="1:25" s="25" customFormat="1" ht="43.5" customHeight="1">
      <c r="A25" s="103" t="s">
        <v>337</v>
      </c>
      <c r="B25" s="104" t="s">
        <v>338</v>
      </c>
      <c r="C25" s="105" t="s">
        <v>40</v>
      </c>
      <c r="D25" s="106" t="s">
        <v>40</v>
      </c>
      <c r="E25" s="106" t="s">
        <v>40</v>
      </c>
      <c r="F25" s="18" t="s">
        <v>40</v>
      </c>
      <c r="G25" s="18" t="s">
        <v>40</v>
      </c>
      <c r="H25" s="18" t="s">
        <v>40</v>
      </c>
      <c r="I25" s="24">
        <f>SUM(I26:I26)</f>
        <v>22.034133599999997</v>
      </c>
      <c r="J25" s="24">
        <v>0</v>
      </c>
      <c r="K25" s="24">
        <f t="shared" ref="K25:Y25" si="6">SUM(K26:K26)</f>
        <v>9.1871999999999989</v>
      </c>
      <c r="L25" s="24">
        <f t="shared" si="6"/>
        <v>0</v>
      </c>
      <c r="M25" s="24">
        <f t="shared" si="6"/>
        <v>0</v>
      </c>
      <c r="N25" s="24">
        <f t="shared" si="6"/>
        <v>9.1871999999999989</v>
      </c>
      <c r="O25" s="24">
        <f t="shared" si="6"/>
        <v>0</v>
      </c>
      <c r="P25" s="24">
        <f t="shared" si="6"/>
        <v>12.8469336</v>
      </c>
      <c r="Q25" s="24">
        <f t="shared" si="6"/>
        <v>0</v>
      </c>
      <c r="R25" s="24">
        <f t="shared" si="6"/>
        <v>0</v>
      </c>
      <c r="S25" s="24">
        <f t="shared" si="6"/>
        <v>12.8469336</v>
      </c>
      <c r="T25" s="24">
        <f t="shared" si="6"/>
        <v>0</v>
      </c>
      <c r="U25" s="24">
        <f t="shared" si="6"/>
        <v>22.034133599999997</v>
      </c>
      <c r="V25" s="24">
        <f t="shared" si="6"/>
        <v>0</v>
      </c>
      <c r="W25" s="24">
        <f t="shared" si="6"/>
        <v>0</v>
      </c>
      <c r="X25" s="24">
        <f t="shared" si="6"/>
        <v>22.034133599999997</v>
      </c>
      <c r="Y25" s="24">
        <f t="shared" si="6"/>
        <v>0</v>
      </c>
    </row>
    <row r="26" spans="1:25" s="25" customFormat="1" ht="57" customHeight="1">
      <c r="A26" s="93" t="s">
        <v>422</v>
      </c>
      <c r="B26" s="193" t="s">
        <v>409</v>
      </c>
      <c r="C26" s="162" t="s">
        <v>410</v>
      </c>
      <c r="D26" s="188">
        <v>2023</v>
      </c>
      <c r="E26" s="188" t="s">
        <v>411</v>
      </c>
      <c r="F26" s="162" t="s">
        <v>40</v>
      </c>
      <c r="G26" s="162" t="s">
        <v>40</v>
      </c>
      <c r="H26" s="162" t="s">
        <v>40</v>
      </c>
      <c r="I26" s="203">
        <f>U26</f>
        <v>22.034133599999997</v>
      </c>
      <c r="J26" s="162" t="s">
        <v>40</v>
      </c>
      <c r="K26" s="203">
        <f>N26</f>
        <v>9.1871999999999989</v>
      </c>
      <c r="L26" s="203">
        <v>0</v>
      </c>
      <c r="M26" s="203">
        <v>0</v>
      </c>
      <c r="N26" s="187">
        <f>7.656*1.2</f>
        <v>9.1871999999999989</v>
      </c>
      <c r="O26" s="203">
        <v>0</v>
      </c>
      <c r="P26" s="203">
        <f>S26</f>
        <v>12.8469336</v>
      </c>
      <c r="Q26" s="203">
        <v>0</v>
      </c>
      <c r="R26" s="203">
        <v>0</v>
      </c>
      <c r="S26" s="187">
        <f>10.705778*1.2</f>
        <v>12.8469336</v>
      </c>
      <c r="T26" s="203">
        <v>0</v>
      </c>
      <c r="U26" s="180">
        <f t="shared" ref="U26" si="7">X26</f>
        <v>22.034133599999997</v>
      </c>
      <c r="V26" s="204">
        <v>0</v>
      </c>
      <c r="W26" s="204">
        <v>0</v>
      </c>
      <c r="X26" s="180">
        <f>N26+S26</f>
        <v>22.034133599999997</v>
      </c>
      <c r="Y26" s="205">
        <v>0</v>
      </c>
    </row>
    <row r="27" spans="1:25" s="25" customFormat="1" ht="41.25" customHeight="1">
      <c r="A27" s="103" t="s">
        <v>335</v>
      </c>
      <c r="B27" s="104" t="s">
        <v>336</v>
      </c>
      <c r="C27" s="105" t="s">
        <v>40</v>
      </c>
      <c r="D27" s="106" t="s">
        <v>40</v>
      </c>
      <c r="E27" s="106" t="s">
        <v>40</v>
      </c>
      <c r="F27" s="18" t="s">
        <v>40</v>
      </c>
      <c r="G27" s="18" t="s">
        <v>40</v>
      </c>
      <c r="H27" s="18" t="s">
        <v>40</v>
      </c>
      <c r="I27" s="24">
        <v>0</v>
      </c>
      <c r="J27" s="24">
        <v>0</v>
      </c>
      <c r="K27" s="24">
        <f>SUM(K28:K28)</f>
        <v>9.5265479999999982</v>
      </c>
      <c r="L27" s="24">
        <f t="shared" ref="L27:N27" si="8">SUM(L28:L28)</f>
        <v>0</v>
      </c>
      <c r="M27" s="24">
        <f t="shared" si="8"/>
        <v>0</v>
      </c>
      <c r="N27" s="24">
        <f t="shared" si="8"/>
        <v>9.5265479999999982</v>
      </c>
      <c r="O27" s="24">
        <f t="shared" ref="O27" si="9">SUM(O28:O28)</f>
        <v>0</v>
      </c>
      <c r="P27" s="24">
        <f t="shared" ref="P27" si="10">SUM(P28:P28)</f>
        <v>9.065351999999999</v>
      </c>
      <c r="Q27" s="24">
        <f t="shared" ref="Q27" si="11">SUM(Q28:Q28)</f>
        <v>0</v>
      </c>
      <c r="R27" s="24">
        <f t="shared" ref="R27" si="12">SUM(R28:R28)</f>
        <v>0</v>
      </c>
      <c r="S27" s="24">
        <f t="shared" ref="S27" si="13">SUM(S28:S28)</f>
        <v>9.065351999999999</v>
      </c>
      <c r="T27" s="24">
        <f t="shared" ref="T27" si="14">SUM(T28:T28)</f>
        <v>0</v>
      </c>
      <c r="U27" s="24">
        <f t="shared" ref="U27" si="15">SUM(U28:U28)</f>
        <v>18.591899999999995</v>
      </c>
      <c r="V27" s="24">
        <f t="shared" ref="V27" si="16">SUM(V28:V28)</f>
        <v>0</v>
      </c>
      <c r="W27" s="24">
        <f t="shared" ref="W27" si="17">SUM(W28:W28)</f>
        <v>0</v>
      </c>
      <c r="X27" s="180">
        <f t="shared" ref="X27:X28" si="18">N27+S27</f>
        <v>18.591899999999995</v>
      </c>
      <c r="Y27" s="24">
        <f t="shared" ref="Y27" si="19">SUM(Y28:Y28)</f>
        <v>0</v>
      </c>
    </row>
    <row r="28" spans="1:25" s="25" customFormat="1" ht="45.75" customHeight="1">
      <c r="A28" s="93" t="s">
        <v>423</v>
      </c>
      <c r="B28" s="194" t="s">
        <v>412</v>
      </c>
      <c r="C28" s="162" t="s">
        <v>413</v>
      </c>
      <c r="D28" s="188">
        <v>2023</v>
      </c>
      <c r="E28" s="188" t="s">
        <v>411</v>
      </c>
      <c r="F28" s="162" t="s">
        <v>40</v>
      </c>
      <c r="G28" s="162" t="s">
        <v>40</v>
      </c>
      <c r="H28" s="206" t="s">
        <v>40</v>
      </c>
      <c r="I28" s="203">
        <f>U28</f>
        <v>18.591899999999995</v>
      </c>
      <c r="J28" s="162" t="s">
        <v>40</v>
      </c>
      <c r="K28" s="203">
        <f>N28</f>
        <v>9.5265479999999982</v>
      </c>
      <c r="L28" s="203">
        <v>0</v>
      </c>
      <c r="M28" s="203">
        <v>0</v>
      </c>
      <c r="N28" s="180">
        <f>(1.55057+6.38822)*1.2</f>
        <v>9.5265479999999982</v>
      </c>
      <c r="O28" s="203">
        <v>0</v>
      </c>
      <c r="P28" s="203">
        <f>S28</f>
        <v>9.065351999999999</v>
      </c>
      <c r="Q28" s="203">
        <v>0</v>
      </c>
      <c r="R28" s="203">
        <v>0</v>
      </c>
      <c r="S28" s="187">
        <f>7.55446*1.2</f>
        <v>9.065351999999999</v>
      </c>
      <c r="T28" s="203">
        <v>0</v>
      </c>
      <c r="U28" s="180">
        <f t="shared" ref="U28" si="20">X28</f>
        <v>18.591899999999995</v>
      </c>
      <c r="V28" s="204">
        <v>0</v>
      </c>
      <c r="W28" s="204">
        <v>0</v>
      </c>
      <c r="X28" s="180">
        <f t="shared" si="18"/>
        <v>18.591899999999995</v>
      </c>
      <c r="Y28" s="205">
        <v>0</v>
      </c>
    </row>
    <row r="29" spans="1:25" s="25" customFormat="1" ht="36" customHeight="1">
      <c r="A29" s="103" t="s">
        <v>339</v>
      </c>
      <c r="B29" s="104" t="s">
        <v>340</v>
      </c>
      <c r="C29" s="105" t="s">
        <v>40</v>
      </c>
      <c r="D29" s="106" t="s">
        <v>40</v>
      </c>
      <c r="E29" s="106" t="s">
        <v>40</v>
      </c>
      <c r="F29" s="18" t="s">
        <v>40</v>
      </c>
      <c r="G29" s="18" t="s">
        <v>40</v>
      </c>
      <c r="H29" s="18" t="s">
        <v>40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</row>
    <row r="30" spans="1:25" s="25" customFormat="1" ht="33" customHeight="1">
      <c r="A30" s="31" t="s">
        <v>51</v>
      </c>
      <c r="B30" s="32" t="s">
        <v>52</v>
      </c>
      <c r="C30" s="18" t="s">
        <v>40</v>
      </c>
      <c r="D30" s="18" t="s">
        <v>40</v>
      </c>
      <c r="E30" s="18" t="s">
        <v>40</v>
      </c>
      <c r="F30" s="18" t="s">
        <v>40</v>
      </c>
      <c r="G30" s="18" t="s">
        <v>40</v>
      </c>
      <c r="H30" s="18" t="s">
        <v>40</v>
      </c>
      <c r="I30" s="24">
        <f t="shared" ref="I30:I59" si="21">U30</f>
        <v>0</v>
      </c>
      <c r="J30" s="18" t="s">
        <v>40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33">
        <v>0</v>
      </c>
    </row>
    <row r="31" spans="1:25" s="25" customFormat="1" ht="42" customHeight="1">
      <c r="A31" s="103" t="s">
        <v>341</v>
      </c>
      <c r="B31" s="107" t="s">
        <v>342</v>
      </c>
      <c r="C31" s="105" t="s">
        <v>40</v>
      </c>
      <c r="D31" s="106" t="s">
        <v>40</v>
      </c>
      <c r="E31" s="18" t="s">
        <v>40</v>
      </c>
      <c r="F31" s="18" t="s">
        <v>40</v>
      </c>
      <c r="G31" s="18" t="s">
        <v>40</v>
      </c>
      <c r="H31" s="18" t="s">
        <v>40</v>
      </c>
      <c r="I31" s="24">
        <f t="shared" si="21"/>
        <v>0</v>
      </c>
      <c r="J31" s="18" t="s">
        <v>40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33">
        <v>0</v>
      </c>
    </row>
    <row r="32" spans="1:25" s="25" customFormat="1" ht="33" customHeight="1">
      <c r="A32" s="103" t="s">
        <v>343</v>
      </c>
      <c r="B32" s="107" t="s">
        <v>344</v>
      </c>
      <c r="C32" s="105" t="s">
        <v>40</v>
      </c>
      <c r="D32" s="106" t="s">
        <v>40</v>
      </c>
      <c r="E32" s="18" t="s">
        <v>40</v>
      </c>
      <c r="F32" s="18" t="s">
        <v>40</v>
      </c>
      <c r="G32" s="18" t="s">
        <v>40</v>
      </c>
      <c r="H32" s="18" t="s">
        <v>40</v>
      </c>
      <c r="I32" s="24">
        <f t="shared" si="21"/>
        <v>0</v>
      </c>
      <c r="J32" s="18" t="s">
        <v>40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33">
        <v>0</v>
      </c>
    </row>
    <row r="33" spans="1:25" s="25" customFormat="1" ht="31.5" customHeight="1">
      <c r="A33" s="31" t="s">
        <v>53</v>
      </c>
      <c r="B33" s="32" t="s">
        <v>54</v>
      </c>
      <c r="C33" s="18" t="s">
        <v>40</v>
      </c>
      <c r="D33" s="18" t="s">
        <v>40</v>
      </c>
      <c r="E33" s="18" t="s">
        <v>40</v>
      </c>
      <c r="F33" s="18" t="s">
        <v>40</v>
      </c>
      <c r="G33" s="18" t="s">
        <v>40</v>
      </c>
      <c r="H33" s="18" t="s">
        <v>40</v>
      </c>
      <c r="I33" s="24">
        <f t="shared" si="21"/>
        <v>0</v>
      </c>
      <c r="J33" s="18" t="s">
        <v>40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33">
        <v>0</v>
      </c>
    </row>
    <row r="34" spans="1:25" s="25" customFormat="1" ht="31.5" customHeight="1">
      <c r="A34" s="103" t="s">
        <v>345</v>
      </c>
      <c r="B34" s="104" t="s">
        <v>350</v>
      </c>
      <c r="C34" s="105" t="s">
        <v>40</v>
      </c>
      <c r="D34" s="106" t="s">
        <v>40</v>
      </c>
      <c r="E34" s="18" t="s">
        <v>40</v>
      </c>
      <c r="F34" s="18" t="s">
        <v>40</v>
      </c>
      <c r="G34" s="18" t="s">
        <v>40</v>
      </c>
      <c r="H34" s="18" t="s">
        <v>40</v>
      </c>
      <c r="I34" s="24">
        <f t="shared" si="21"/>
        <v>0</v>
      </c>
      <c r="J34" s="18" t="s">
        <v>40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33">
        <v>0</v>
      </c>
    </row>
    <row r="35" spans="1:25" s="25" customFormat="1" ht="66" customHeight="1">
      <c r="A35" s="103" t="s">
        <v>349</v>
      </c>
      <c r="B35" s="104" t="s">
        <v>346</v>
      </c>
      <c r="C35" s="105" t="s">
        <v>40</v>
      </c>
      <c r="D35" s="106" t="s">
        <v>40</v>
      </c>
      <c r="E35" s="18" t="s">
        <v>40</v>
      </c>
      <c r="F35" s="18" t="s">
        <v>40</v>
      </c>
      <c r="G35" s="18" t="s">
        <v>40</v>
      </c>
      <c r="H35" s="18" t="s">
        <v>40</v>
      </c>
      <c r="I35" s="24">
        <f t="shared" si="21"/>
        <v>0</v>
      </c>
      <c r="J35" s="18" t="s">
        <v>40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33">
        <v>0</v>
      </c>
    </row>
    <row r="36" spans="1:25" s="25" customFormat="1" ht="58.5" customHeight="1">
      <c r="A36" s="103" t="s">
        <v>374</v>
      </c>
      <c r="B36" s="104" t="s">
        <v>347</v>
      </c>
      <c r="C36" s="105" t="s">
        <v>40</v>
      </c>
      <c r="D36" s="106" t="s">
        <v>40</v>
      </c>
      <c r="E36" s="18" t="s">
        <v>40</v>
      </c>
      <c r="F36" s="18" t="s">
        <v>40</v>
      </c>
      <c r="G36" s="18" t="s">
        <v>40</v>
      </c>
      <c r="H36" s="18" t="s">
        <v>40</v>
      </c>
      <c r="I36" s="24">
        <f t="shared" si="21"/>
        <v>0</v>
      </c>
      <c r="J36" s="18" t="s">
        <v>40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33">
        <v>0</v>
      </c>
    </row>
    <row r="37" spans="1:25" s="25" customFormat="1" ht="69" customHeight="1">
      <c r="A37" s="103" t="s">
        <v>375</v>
      </c>
      <c r="B37" s="104" t="s">
        <v>348</v>
      </c>
      <c r="C37" s="105" t="s">
        <v>40</v>
      </c>
      <c r="D37" s="106" t="s">
        <v>40</v>
      </c>
      <c r="E37" s="18" t="s">
        <v>40</v>
      </c>
      <c r="F37" s="18" t="s">
        <v>40</v>
      </c>
      <c r="G37" s="18" t="s">
        <v>40</v>
      </c>
      <c r="H37" s="18" t="s">
        <v>40</v>
      </c>
      <c r="I37" s="24">
        <f t="shared" si="21"/>
        <v>0</v>
      </c>
      <c r="J37" s="18" t="s">
        <v>40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33">
        <v>0</v>
      </c>
    </row>
    <row r="38" spans="1:25" s="25" customFormat="1" ht="58.5" customHeight="1">
      <c r="A38" s="31" t="s">
        <v>55</v>
      </c>
      <c r="B38" s="32" t="s">
        <v>56</v>
      </c>
      <c r="C38" s="18" t="s">
        <v>40</v>
      </c>
      <c r="D38" s="18" t="s">
        <v>40</v>
      </c>
      <c r="E38" s="18" t="s">
        <v>40</v>
      </c>
      <c r="F38" s="18" t="s">
        <v>40</v>
      </c>
      <c r="G38" s="18" t="s">
        <v>40</v>
      </c>
      <c r="H38" s="18" t="s">
        <v>40</v>
      </c>
      <c r="I38" s="24">
        <f t="shared" si="21"/>
        <v>0</v>
      </c>
      <c r="J38" s="18" t="s">
        <v>40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33">
        <v>0</v>
      </c>
    </row>
    <row r="39" spans="1:25" s="25" customFormat="1" ht="83.25" customHeight="1">
      <c r="A39" s="103" t="s">
        <v>351</v>
      </c>
      <c r="B39" s="104" t="s">
        <v>347</v>
      </c>
      <c r="C39" s="105" t="s">
        <v>40</v>
      </c>
      <c r="D39" s="106" t="s">
        <v>40</v>
      </c>
      <c r="E39" s="18" t="s">
        <v>40</v>
      </c>
      <c r="F39" s="18" t="s">
        <v>40</v>
      </c>
      <c r="G39" s="18" t="s">
        <v>40</v>
      </c>
      <c r="H39" s="18" t="s">
        <v>40</v>
      </c>
      <c r="I39" s="24">
        <f t="shared" si="21"/>
        <v>0</v>
      </c>
      <c r="J39" s="18" t="s">
        <v>40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33">
        <v>0</v>
      </c>
    </row>
    <row r="40" spans="1:25" s="25" customFormat="1" ht="48.75" customHeight="1">
      <c r="A40" s="103" t="s">
        <v>352</v>
      </c>
      <c r="B40" s="104" t="s">
        <v>353</v>
      </c>
      <c r="C40" s="105" t="s">
        <v>40</v>
      </c>
      <c r="D40" s="106" t="s">
        <v>40</v>
      </c>
      <c r="E40" s="18" t="s">
        <v>40</v>
      </c>
      <c r="F40" s="18" t="s">
        <v>40</v>
      </c>
      <c r="G40" s="18" t="s">
        <v>40</v>
      </c>
      <c r="H40" s="18" t="s">
        <v>40</v>
      </c>
      <c r="I40" s="24">
        <f t="shared" si="21"/>
        <v>0</v>
      </c>
      <c r="J40" s="18" t="s">
        <v>40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33">
        <v>0</v>
      </c>
    </row>
    <row r="41" spans="1:25" s="25" customFormat="1" ht="33" customHeight="1">
      <c r="A41" s="31" t="s">
        <v>22</v>
      </c>
      <c r="B41" s="32" t="s">
        <v>32</v>
      </c>
      <c r="C41" s="18" t="s">
        <v>40</v>
      </c>
      <c r="D41" s="18" t="s">
        <v>40</v>
      </c>
      <c r="E41" s="18" t="s">
        <v>40</v>
      </c>
      <c r="F41" s="18" t="s">
        <v>40</v>
      </c>
      <c r="G41" s="18" t="s">
        <v>40</v>
      </c>
      <c r="H41" s="23" t="s">
        <v>40</v>
      </c>
      <c r="I41" s="24">
        <f t="shared" si="21"/>
        <v>65.952987199999995</v>
      </c>
      <c r="J41" s="18" t="s">
        <v>40</v>
      </c>
      <c r="K41" s="14">
        <f t="shared" ref="K41:Y41" si="22">K42+K49+K57</f>
        <v>40.911999999999999</v>
      </c>
      <c r="L41" s="14">
        <f t="shared" si="22"/>
        <v>0</v>
      </c>
      <c r="M41" s="14">
        <f t="shared" si="22"/>
        <v>0</v>
      </c>
      <c r="N41" s="14">
        <f t="shared" si="22"/>
        <v>40.911999999999999</v>
      </c>
      <c r="O41" s="14">
        <f t="shared" si="22"/>
        <v>0</v>
      </c>
      <c r="P41" s="14">
        <f t="shared" si="22"/>
        <v>25.040987199999996</v>
      </c>
      <c r="Q41" s="14">
        <f t="shared" si="22"/>
        <v>0</v>
      </c>
      <c r="R41" s="14">
        <f t="shared" si="22"/>
        <v>0</v>
      </c>
      <c r="S41" s="14">
        <f t="shared" si="22"/>
        <v>25.040987199999996</v>
      </c>
      <c r="T41" s="14">
        <f t="shared" si="22"/>
        <v>0</v>
      </c>
      <c r="U41" s="14">
        <f t="shared" si="22"/>
        <v>65.952987199999995</v>
      </c>
      <c r="V41" s="14">
        <f t="shared" si="22"/>
        <v>0</v>
      </c>
      <c r="W41" s="14">
        <f t="shared" si="22"/>
        <v>0</v>
      </c>
      <c r="X41" s="14">
        <f t="shared" si="22"/>
        <v>65.952987199999995</v>
      </c>
      <c r="Y41" s="14">
        <f t="shared" si="22"/>
        <v>10</v>
      </c>
    </row>
    <row r="42" spans="1:25" s="25" customFormat="1" ht="45.75" customHeight="1">
      <c r="A42" s="31" t="s">
        <v>25</v>
      </c>
      <c r="B42" s="32" t="s">
        <v>33</v>
      </c>
      <c r="C42" s="18" t="s">
        <v>40</v>
      </c>
      <c r="D42" s="18" t="s">
        <v>40</v>
      </c>
      <c r="E42" s="18" t="s">
        <v>40</v>
      </c>
      <c r="F42" s="18" t="s">
        <v>40</v>
      </c>
      <c r="G42" s="18" t="s">
        <v>40</v>
      </c>
      <c r="H42" s="23" t="s">
        <v>40</v>
      </c>
      <c r="I42" s="24">
        <f t="shared" si="21"/>
        <v>59.128999999999998</v>
      </c>
      <c r="J42" s="18" t="s">
        <v>40</v>
      </c>
      <c r="K42" s="14">
        <f t="shared" ref="K42:Y42" si="23">K43</f>
        <v>40.911999999999999</v>
      </c>
      <c r="L42" s="14">
        <f t="shared" si="23"/>
        <v>0</v>
      </c>
      <c r="M42" s="14">
        <f t="shared" si="23"/>
        <v>0</v>
      </c>
      <c r="N42" s="14">
        <f t="shared" si="23"/>
        <v>40.911999999999999</v>
      </c>
      <c r="O42" s="14">
        <f t="shared" si="23"/>
        <v>0</v>
      </c>
      <c r="P42" s="14">
        <f t="shared" si="23"/>
        <v>18.216999999999999</v>
      </c>
      <c r="Q42" s="14">
        <f t="shared" si="23"/>
        <v>0</v>
      </c>
      <c r="R42" s="14">
        <f t="shared" si="23"/>
        <v>0</v>
      </c>
      <c r="S42" s="14">
        <f t="shared" si="23"/>
        <v>18.216999999999999</v>
      </c>
      <c r="T42" s="14">
        <f t="shared" si="23"/>
        <v>0</v>
      </c>
      <c r="U42" s="14">
        <f t="shared" si="23"/>
        <v>59.128999999999998</v>
      </c>
      <c r="V42" s="14">
        <f t="shared" si="23"/>
        <v>0</v>
      </c>
      <c r="W42" s="14">
        <f t="shared" si="23"/>
        <v>0</v>
      </c>
      <c r="X42" s="14">
        <f t="shared" si="23"/>
        <v>59.128999999999998</v>
      </c>
      <c r="Y42" s="14">
        <f t="shared" si="23"/>
        <v>10</v>
      </c>
    </row>
    <row r="43" spans="1:25" s="25" customFormat="1" ht="31.5" customHeight="1">
      <c r="A43" s="31" t="s">
        <v>23</v>
      </c>
      <c r="B43" s="32" t="s">
        <v>34</v>
      </c>
      <c r="C43" s="18" t="s">
        <v>40</v>
      </c>
      <c r="D43" s="18" t="s">
        <v>40</v>
      </c>
      <c r="E43" s="18" t="s">
        <v>40</v>
      </c>
      <c r="F43" s="18" t="s">
        <v>40</v>
      </c>
      <c r="G43" s="18" t="s">
        <v>40</v>
      </c>
      <c r="H43" s="23" t="s">
        <v>40</v>
      </c>
      <c r="I43" s="24">
        <f t="shared" si="21"/>
        <v>59.128999999999998</v>
      </c>
      <c r="J43" s="18" t="s">
        <v>40</v>
      </c>
      <c r="K43" s="14">
        <f t="shared" ref="K43:Y43" si="24">SUM(K44:K47)</f>
        <v>40.911999999999999</v>
      </c>
      <c r="L43" s="14">
        <f t="shared" si="24"/>
        <v>0</v>
      </c>
      <c r="M43" s="14">
        <f t="shared" si="24"/>
        <v>0</v>
      </c>
      <c r="N43" s="14">
        <f t="shared" si="24"/>
        <v>40.911999999999999</v>
      </c>
      <c r="O43" s="14">
        <f t="shared" si="24"/>
        <v>0</v>
      </c>
      <c r="P43" s="14">
        <f t="shared" si="24"/>
        <v>18.216999999999999</v>
      </c>
      <c r="Q43" s="14">
        <f t="shared" si="24"/>
        <v>0</v>
      </c>
      <c r="R43" s="14">
        <f t="shared" si="24"/>
        <v>0</v>
      </c>
      <c r="S43" s="14">
        <f t="shared" si="24"/>
        <v>18.216999999999999</v>
      </c>
      <c r="T43" s="14">
        <f t="shared" si="24"/>
        <v>0</v>
      </c>
      <c r="U43" s="14">
        <f t="shared" si="24"/>
        <v>59.128999999999998</v>
      </c>
      <c r="V43" s="14">
        <f t="shared" si="24"/>
        <v>0</v>
      </c>
      <c r="W43" s="14">
        <f t="shared" si="24"/>
        <v>0</v>
      </c>
      <c r="X43" s="14">
        <f t="shared" si="24"/>
        <v>59.128999999999998</v>
      </c>
      <c r="Y43" s="14">
        <f t="shared" si="24"/>
        <v>10</v>
      </c>
    </row>
    <row r="44" spans="1:25" s="25" customFormat="1" ht="39" customHeight="1">
      <c r="A44" s="201" t="s">
        <v>424</v>
      </c>
      <c r="B44" s="195" t="s">
        <v>414</v>
      </c>
      <c r="C44" s="196" t="s">
        <v>415</v>
      </c>
      <c r="D44" s="162">
        <v>2023</v>
      </c>
      <c r="E44" s="196">
        <v>2024</v>
      </c>
      <c r="F44" s="162" t="s">
        <v>40</v>
      </c>
      <c r="G44" s="162" t="s">
        <v>40</v>
      </c>
      <c r="H44" s="162" t="s">
        <v>40</v>
      </c>
      <c r="I44" s="203">
        <f t="shared" si="21"/>
        <v>18.216999999999999</v>
      </c>
      <c r="J44" s="162" t="s">
        <v>40</v>
      </c>
      <c r="K44" s="180">
        <f t="shared" ref="K44:K47" si="25">N44</f>
        <v>0</v>
      </c>
      <c r="L44" s="204">
        <v>0</v>
      </c>
      <c r="M44" s="204">
        <v>0</v>
      </c>
      <c r="N44" s="187">
        <v>0</v>
      </c>
      <c r="O44" s="204">
        <v>0</v>
      </c>
      <c r="P44" s="180">
        <f t="shared" ref="P44:P47" si="26">S44</f>
        <v>18.216999999999999</v>
      </c>
      <c r="Q44" s="204">
        <v>0</v>
      </c>
      <c r="R44" s="204">
        <v>0</v>
      </c>
      <c r="S44" s="187">
        <v>18.216999999999999</v>
      </c>
      <c r="T44" s="204">
        <v>0</v>
      </c>
      <c r="U44" s="180">
        <f t="shared" ref="U44:U47" si="27">X44</f>
        <v>18.216999999999999</v>
      </c>
      <c r="V44" s="204">
        <v>0</v>
      </c>
      <c r="W44" s="204">
        <v>0</v>
      </c>
      <c r="X44" s="180">
        <f>N44+S44</f>
        <v>18.216999999999999</v>
      </c>
      <c r="Y44" s="205">
        <v>1</v>
      </c>
    </row>
    <row r="45" spans="1:25" s="25" customFormat="1" ht="39" customHeight="1">
      <c r="A45" s="201" t="s">
        <v>425</v>
      </c>
      <c r="B45" s="197" t="s">
        <v>416</v>
      </c>
      <c r="C45" s="162" t="s">
        <v>417</v>
      </c>
      <c r="D45" s="162">
        <v>2023</v>
      </c>
      <c r="E45" s="162">
        <v>2023</v>
      </c>
      <c r="F45" s="162" t="s">
        <v>40</v>
      </c>
      <c r="G45" s="162" t="s">
        <v>40</v>
      </c>
      <c r="H45" s="162" t="s">
        <v>40</v>
      </c>
      <c r="I45" s="203">
        <f t="shared" si="21"/>
        <v>20.931000000000001</v>
      </c>
      <c r="J45" s="162" t="s">
        <v>40</v>
      </c>
      <c r="K45" s="180">
        <f t="shared" si="25"/>
        <v>20.931000000000001</v>
      </c>
      <c r="L45" s="204">
        <v>0</v>
      </c>
      <c r="M45" s="204">
        <v>0</v>
      </c>
      <c r="N45" s="187">
        <v>20.931000000000001</v>
      </c>
      <c r="O45" s="204">
        <v>0</v>
      </c>
      <c r="P45" s="204">
        <v>0</v>
      </c>
      <c r="Q45" s="204">
        <v>0</v>
      </c>
      <c r="R45" s="204">
        <v>0</v>
      </c>
      <c r="S45" s="204">
        <v>0</v>
      </c>
      <c r="T45" s="204">
        <v>0</v>
      </c>
      <c r="U45" s="180">
        <f t="shared" si="27"/>
        <v>20.931000000000001</v>
      </c>
      <c r="V45" s="204">
        <v>0</v>
      </c>
      <c r="W45" s="204">
        <v>0</v>
      </c>
      <c r="X45" s="180">
        <f t="shared" ref="X45:X47" si="28">N45+S45</f>
        <v>20.931000000000001</v>
      </c>
      <c r="Y45" s="205">
        <v>2</v>
      </c>
    </row>
    <row r="46" spans="1:25" s="25" customFormat="1" ht="39" customHeight="1">
      <c r="A46" s="201" t="s">
        <v>426</v>
      </c>
      <c r="B46" s="195" t="s">
        <v>418</v>
      </c>
      <c r="C46" s="198" t="s">
        <v>419</v>
      </c>
      <c r="D46" s="162">
        <v>2023</v>
      </c>
      <c r="E46" s="162">
        <v>2023</v>
      </c>
      <c r="F46" s="162" t="s">
        <v>40</v>
      </c>
      <c r="G46" s="162" t="s">
        <v>40</v>
      </c>
      <c r="H46" s="162" t="s">
        <v>40</v>
      </c>
      <c r="I46" s="203">
        <f t="shared" si="21"/>
        <v>1.764</v>
      </c>
      <c r="J46" s="162" t="s">
        <v>40</v>
      </c>
      <c r="K46" s="180">
        <f t="shared" si="25"/>
        <v>1.764</v>
      </c>
      <c r="L46" s="204">
        <v>0</v>
      </c>
      <c r="M46" s="204">
        <v>0</v>
      </c>
      <c r="N46" s="187">
        <v>1.764</v>
      </c>
      <c r="O46" s="204">
        <v>0</v>
      </c>
      <c r="P46" s="204">
        <v>0</v>
      </c>
      <c r="Q46" s="204">
        <v>0</v>
      </c>
      <c r="R46" s="204">
        <v>0</v>
      </c>
      <c r="S46" s="204">
        <v>0</v>
      </c>
      <c r="T46" s="204">
        <v>0</v>
      </c>
      <c r="U46" s="180">
        <f t="shared" si="27"/>
        <v>1.764</v>
      </c>
      <c r="V46" s="204">
        <v>0</v>
      </c>
      <c r="W46" s="204">
        <v>0</v>
      </c>
      <c r="X46" s="180">
        <f t="shared" si="28"/>
        <v>1.764</v>
      </c>
      <c r="Y46" s="205">
        <v>3</v>
      </c>
    </row>
    <row r="47" spans="1:25" s="25" customFormat="1" ht="39" customHeight="1">
      <c r="A47" s="201" t="s">
        <v>427</v>
      </c>
      <c r="B47" s="195" t="s">
        <v>420</v>
      </c>
      <c r="C47" s="196" t="s">
        <v>294</v>
      </c>
      <c r="D47" s="162">
        <v>2023</v>
      </c>
      <c r="E47" s="162">
        <v>2023</v>
      </c>
      <c r="F47" s="162" t="s">
        <v>40</v>
      </c>
      <c r="G47" s="162" t="s">
        <v>40</v>
      </c>
      <c r="H47" s="162" t="s">
        <v>40</v>
      </c>
      <c r="I47" s="203">
        <f t="shared" si="21"/>
        <v>18.216999999999999</v>
      </c>
      <c r="J47" s="162" t="s">
        <v>40</v>
      </c>
      <c r="K47" s="180">
        <f t="shared" si="25"/>
        <v>18.216999999999999</v>
      </c>
      <c r="L47" s="204">
        <v>0</v>
      </c>
      <c r="M47" s="204">
        <v>0</v>
      </c>
      <c r="N47" s="187">
        <f>10.401+7.816</f>
        <v>18.216999999999999</v>
      </c>
      <c r="O47" s="204">
        <v>0</v>
      </c>
      <c r="P47" s="204">
        <f t="shared" si="26"/>
        <v>0</v>
      </c>
      <c r="Q47" s="204">
        <v>0</v>
      </c>
      <c r="R47" s="204">
        <v>0</v>
      </c>
      <c r="S47" s="204">
        <v>0</v>
      </c>
      <c r="T47" s="204">
        <v>0</v>
      </c>
      <c r="U47" s="180">
        <f t="shared" si="27"/>
        <v>18.216999999999999</v>
      </c>
      <c r="V47" s="204">
        <v>0</v>
      </c>
      <c r="W47" s="204">
        <v>0</v>
      </c>
      <c r="X47" s="180">
        <f t="shared" si="28"/>
        <v>18.216999999999999</v>
      </c>
      <c r="Y47" s="205">
        <v>4</v>
      </c>
    </row>
    <row r="48" spans="1:25" s="25" customFormat="1" ht="42" customHeight="1">
      <c r="A48" s="31" t="s">
        <v>57</v>
      </c>
      <c r="B48" s="32" t="s">
        <v>58</v>
      </c>
      <c r="C48" s="18" t="s">
        <v>40</v>
      </c>
      <c r="D48" s="18" t="s">
        <v>40</v>
      </c>
      <c r="E48" s="18" t="s">
        <v>40</v>
      </c>
      <c r="F48" s="18" t="s">
        <v>40</v>
      </c>
      <c r="G48" s="18" t="s">
        <v>40</v>
      </c>
      <c r="H48" s="18" t="s">
        <v>40</v>
      </c>
      <c r="I48" s="24">
        <f t="shared" si="21"/>
        <v>0</v>
      </c>
      <c r="J48" s="18" t="s">
        <v>40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33">
        <v>0</v>
      </c>
    </row>
    <row r="49" spans="1:25" s="25" customFormat="1" ht="30" customHeight="1">
      <c r="A49" s="31" t="s">
        <v>26</v>
      </c>
      <c r="B49" s="32" t="s">
        <v>35</v>
      </c>
      <c r="C49" s="18" t="s">
        <v>40</v>
      </c>
      <c r="D49" s="18" t="s">
        <v>40</v>
      </c>
      <c r="E49" s="18" t="s">
        <v>40</v>
      </c>
      <c r="F49" s="18" t="s">
        <v>40</v>
      </c>
      <c r="G49" s="18" t="s">
        <v>40</v>
      </c>
      <c r="H49" s="23" t="s">
        <v>40</v>
      </c>
      <c r="I49" s="24">
        <f t="shared" si="21"/>
        <v>6.8239871999999995</v>
      </c>
      <c r="J49" s="18" t="s">
        <v>40</v>
      </c>
      <c r="K49" s="14">
        <f t="shared" ref="K49:Y49" si="29">K50</f>
        <v>0</v>
      </c>
      <c r="L49" s="14">
        <f t="shared" si="29"/>
        <v>0</v>
      </c>
      <c r="M49" s="14">
        <f t="shared" si="29"/>
        <v>0</v>
      </c>
      <c r="N49" s="14">
        <f t="shared" si="29"/>
        <v>0</v>
      </c>
      <c r="O49" s="14">
        <f t="shared" si="29"/>
        <v>0</v>
      </c>
      <c r="P49" s="14">
        <f t="shared" si="29"/>
        <v>6.8239871999999995</v>
      </c>
      <c r="Q49" s="14">
        <f t="shared" si="29"/>
        <v>0</v>
      </c>
      <c r="R49" s="14">
        <f t="shared" si="29"/>
        <v>0</v>
      </c>
      <c r="S49" s="14">
        <f t="shared" si="29"/>
        <v>6.8239871999999995</v>
      </c>
      <c r="T49" s="14">
        <f t="shared" si="29"/>
        <v>0</v>
      </c>
      <c r="U49" s="14">
        <f t="shared" si="29"/>
        <v>6.8239871999999995</v>
      </c>
      <c r="V49" s="14">
        <f t="shared" si="29"/>
        <v>0</v>
      </c>
      <c r="W49" s="14">
        <f t="shared" si="29"/>
        <v>0</v>
      </c>
      <c r="X49" s="14">
        <f t="shared" si="29"/>
        <v>6.8239871999999995</v>
      </c>
      <c r="Y49" s="14">
        <f t="shared" si="29"/>
        <v>0</v>
      </c>
    </row>
    <row r="50" spans="1:25" s="25" customFormat="1" ht="24" customHeight="1">
      <c r="A50" s="31" t="s">
        <v>24</v>
      </c>
      <c r="B50" s="32" t="s">
        <v>36</v>
      </c>
      <c r="C50" s="18" t="s">
        <v>40</v>
      </c>
      <c r="D50" s="18" t="s">
        <v>40</v>
      </c>
      <c r="E50" s="18" t="s">
        <v>40</v>
      </c>
      <c r="F50" s="18" t="s">
        <v>40</v>
      </c>
      <c r="G50" s="18" t="s">
        <v>40</v>
      </c>
      <c r="H50" s="23" t="s">
        <v>40</v>
      </c>
      <c r="I50" s="24">
        <f t="shared" si="21"/>
        <v>6.8239871999999995</v>
      </c>
      <c r="J50" s="18" t="s">
        <v>40</v>
      </c>
      <c r="K50" s="14">
        <f t="shared" ref="K50:Y50" si="30">SUM(K51:K55)</f>
        <v>0</v>
      </c>
      <c r="L50" s="14">
        <f t="shared" si="30"/>
        <v>0</v>
      </c>
      <c r="M50" s="14">
        <f t="shared" si="30"/>
        <v>0</v>
      </c>
      <c r="N50" s="14">
        <f t="shared" si="30"/>
        <v>0</v>
      </c>
      <c r="O50" s="14">
        <f t="shared" si="30"/>
        <v>0</v>
      </c>
      <c r="P50" s="14">
        <f t="shared" si="30"/>
        <v>6.8239871999999995</v>
      </c>
      <c r="Q50" s="14">
        <f t="shared" si="30"/>
        <v>0</v>
      </c>
      <c r="R50" s="14">
        <f t="shared" si="30"/>
        <v>0</v>
      </c>
      <c r="S50" s="14">
        <f t="shared" si="30"/>
        <v>6.8239871999999995</v>
      </c>
      <c r="T50" s="14">
        <f t="shared" si="30"/>
        <v>0</v>
      </c>
      <c r="U50" s="14">
        <f t="shared" si="30"/>
        <v>6.8239871999999995</v>
      </c>
      <c r="V50" s="14">
        <f t="shared" si="30"/>
        <v>0</v>
      </c>
      <c r="W50" s="14">
        <f t="shared" si="30"/>
        <v>0</v>
      </c>
      <c r="X50" s="14">
        <f t="shared" si="30"/>
        <v>6.8239871999999995</v>
      </c>
      <c r="Y50" s="14">
        <f t="shared" si="30"/>
        <v>0</v>
      </c>
    </row>
    <row r="51" spans="1:25" s="16" customFormat="1" ht="35.25" customHeight="1">
      <c r="A51" s="201" t="s">
        <v>428</v>
      </c>
      <c r="B51" s="207" t="s">
        <v>295</v>
      </c>
      <c r="C51" s="162" t="s">
        <v>296</v>
      </c>
      <c r="D51" s="162">
        <v>2024</v>
      </c>
      <c r="E51" s="162">
        <v>2024</v>
      </c>
      <c r="F51" s="162" t="s">
        <v>40</v>
      </c>
      <c r="G51" s="162" t="s">
        <v>40</v>
      </c>
      <c r="H51" s="206" t="s">
        <v>40</v>
      </c>
      <c r="I51" s="24">
        <f t="shared" si="21"/>
        <v>0.78395879999999996</v>
      </c>
      <c r="J51" s="162" t="s">
        <v>40</v>
      </c>
      <c r="K51" s="180">
        <f t="shared" ref="K51:K55" si="31">L51+M51+N51+O51</f>
        <v>0</v>
      </c>
      <c r="L51" s="204">
        <v>0</v>
      </c>
      <c r="M51" s="204">
        <v>0</v>
      </c>
      <c r="N51" s="205">
        <v>0</v>
      </c>
      <c r="O51" s="162">
        <v>0</v>
      </c>
      <c r="P51" s="180">
        <f t="shared" ref="P51:P55" si="32">Q51+R51+S51+T51</f>
        <v>0.78395879999999996</v>
      </c>
      <c r="Q51" s="204">
        <v>0</v>
      </c>
      <c r="R51" s="204">
        <v>0</v>
      </c>
      <c r="S51" s="180">
        <f>653.299*1.2/1000</f>
        <v>0.78395879999999996</v>
      </c>
      <c r="T51" s="162">
        <v>0</v>
      </c>
      <c r="U51" s="180">
        <f t="shared" ref="U51:U55" si="33">V51+W51+X51+Y51</f>
        <v>0.78395879999999996</v>
      </c>
      <c r="V51" s="204">
        <v>0</v>
      </c>
      <c r="W51" s="204">
        <v>0</v>
      </c>
      <c r="X51" s="180">
        <f>N51+S51</f>
        <v>0.78395879999999996</v>
      </c>
      <c r="Y51" s="205">
        <v>0</v>
      </c>
    </row>
    <row r="52" spans="1:25" s="16" customFormat="1" ht="35.25" customHeight="1">
      <c r="A52" s="201" t="s">
        <v>429</v>
      </c>
      <c r="B52" s="207" t="s">
        <v>297</v>
      </c>
      <c r="C52" s="162" t="s">
        <v>298</v>
      </c>
      <c r="D52" s="162">
        <v>2024</v>
      </c>
      <c r="E52" s="162">
        <v>2024</v>
      </c>
      <c r="F52" s="162" t="s">
        <v>40</v>
      </c>
      <c r="G52" s="162" t="s">
        <v>40</v>
      </c>
      <c r="H52" s="206" t="s">
        <v>40</v>
      </c>
      <c r="I52" s="24">
        <f t="shared" si="21"/>
        <v>1.1752992</v>
      </c>
      <c r="J52" s="162" t="s">
        <v>40</v>
      </c>
      <c r="K52" s="180">
        <f t="shared" si="31"/>
        <v>0</v>
      </c>
      <c r="L52" s="204">
        <v>0</v>
      </c>
      <c r="M52" s="204">
        <v>0</v>
      </c>
      <c r="N52" s="205">
        <v>0</v>
      </c>
      <c r="O52" s="162">
        <v>0</v>
      </c>
      <c r="P52" s="180">
        <f t="shared" si="32"/>
        <v>1.1752992</v>
      </c>
      <c r="Q52" s="204">
        <v>0</v>
      </c>
      <c r="R52" s="204">
        <v>0</v>
      </c>
      <c r="S52" s="180">
        <f>979.416*1.2/1000</f>
        <v>1.1752992</v>
      </c>
      <c r="T52" s="162">
        <v>0</v>
      </c>
      <c r="U52" s="180">
        <f t="shared" si="33"/>
        <v>1.1752992</v>
      </c>
      <c r="V52" s="204">
        <v>0</v>
      </c>
      <c r="W52" s="204">
        <v>0</v>
      </c>
      <c r="X52" s="180">
        <f t="shared" ref="X52:X55" si="34">N52+S52</f>
        <v>1.1752992</v>
      </c>
      <c r="Y52" s="205">
        <v>0</v>
      </c>
    </row>
    <row r="53" spans="1:25" s="16" customFormat="1" ht="35.25" customHeight="1">
      <c r="A53" s="201" t="s">
        <v>430</v>
      </c>
      <c r="B53" s="207" t="s">
        <v>299</v>
      </c>
      <c r="C53" s="162" t="s">
        <v>300</v>
      </c>
      <c r="D53" s="162">
        <v>2024</v>
      </c>
      <c r="E53" s="162">
        <v>2024</v>
      </c>
      <c r="F53" s="162" t="s">
        <v>40</v>
      </c>
      <c r="G53" s="162" t="s">
        <v>40</v>
      </c>
      <c r="H53" s="206" t="s">
        <v>40</v>
      </c>
      <c r="I53" s="24">
        <f t="shared" si="21"/>
        <v>2.7141023999999998</v>
      </c>
      <c r="J53" s="162" t="s">
        <v>40</v>
      </c>
      <c r="K53" s="180">
        <f t="shared" si="31"/>
        <v>0</v>
      </c>
      <c r="L53" s="204">
        <v>0</v>
      </c>
      <c r="M53" s="204">
        <v>0</v>
      </c>
      <c r="N53" s="205">
        <v>0</v>
      </c>
      <c r="O53" s="162">
        <v>0</v>
      </c>
      <c r="P53" s="180">
        <f t="shared" si="32"/>
        <v>2.7141023999999998</v>
      </c>
      <c r="Q53" s="204">
        <v>0</v>
      </c>
      <c r="R53" s="204">
        <v>0</v>
      </c>
      <c r="S53" s="180">
        <f>2261.752*1.2/1000</f>
        <v>2.7141023999999998</v>
      </c>
      <c r="T53" s="162">
        <v>0</v>
      </c>
      <c r="U53" s="180">
        <f t="shared" si="33"/>
        <v>2.7141023999999998</v>
      </c>
      <c r="V53" s="204">
        <v>0</v>
      </c>
      <c r="W53" s="204">
        <v>0</v>
      </c>
      <c r="X53" s="180">
        <f t="shared" si="34"/>
        <v>2.7141023999999998</v>
      </c>
      <c r="Y53" s="205">
        <v>0</v>
      </c>
    </row>
    <row r="54" spans="1:25" s="16" customFormat="1" ht="35.25" customHeight="1">
      <c r="A54" s="201" t="s">
        <v>431</v>
      </c>
      <c r="B54" s="207" t="s">
        <v>301</v>
      </c>
      <c r="C54" s="162" t="s">
        <v>302</v>
      </c>
      <c r="D54" s="162">
        <v>2024</v>
      </c>
      <c r="E54" s="162">
        <v>2024</v>
      </c>
      <c r="F54" s="162" t="s">
        <v>40</v>
      </c>
      <c r="G54" s="162" t="s">
        <v>40</v>
      </c>
      <c r="H54" s="206" t="s">
        <v>40</v>
      </c>
      <c r="I54" s="24">
        <f t="shared" si="21"/>
        <v>1.0198452</v>
      </c>
      <c r="J54" s="162" t="s">
        <v>40</v>
      </c>
      <c r="K54" s="180">
        <f t="shared" si="31"/>
        <v>0</v>
      </c>
      <c r="L54" s="204">
        <v>0</v>
      </c>
      <c r="M54" s="204">
        <v>0</v>
      </c>
      <c r="N54" s="205">
        <v>0</v>
      </c>
      <c r="O54" s="162">
        <v>0</v>
      </c>
      <c r="P54" s="180">
        <f t="shared" si="32"/>
        <v>1.0198452</v>
      </c>
      <c r="Q54" s="204">
        <v>0</v>
      </c>
      <c r="R54" s="204">
        <v>0</v>
      </c>
      <c r="S54" s="180">
        <f>849.871*1.2/1000</f>
        <v>1.0198452</v>
      </c>
      <c r="T54" s="162">
        <v>0</v>
      </c>
      <c r="U54" s="180">
        <f t="shared" si="33"/>
        <v>1.0198452</v>
      </c>
      <c r="V54" s="204">
        <v>0</v>
      </c>
      <c r="W54" s="204">
        <v>0</v>
      </c>
      <c r="X54" s="180">
        <f t="shared" si="34"/>
        <v>1.0198452</v>
      </c>
      <c r="Y54" s="205">
        <v>0</v>
      </c>
    </row>
    <row r="55" spans="1:25" s="16" customFormat="1" ht="35.25" customHeight="1">
      <c r="A55" s="201" t="s">
        <v>432</v>
      </c>
      <c r="B55" s="207" t="s">
        <v>303</v>
      </c>
      <c r="C55" s="162" t="s">
        <v>304</v>
      </c>
      <c r="D55" s="162">
        <v>2024</v>
      </c>
      <c r="E55" s="162">
        <v>2024</v>
      </c>
      <c r="F55" s="162" t="s">
        <v>40</v>
      </c>
      <c r="G55" s="162" t="s">
        <v>40</v>
      </c>
      <c r="H55" s="206" t="s">
        <v>40</v>
      </c>
      <c r="I55" s="24">
        <f t="shared" si="21"/>
        <v>1.1307815999999999</v>
      </c>
      <c r="J55" s="162" t="s">
        <v>40</v>
      </c>
      <c r="K55" s="180">
        <f t="shared" si="31"/>
        <v>0</v>
      </c>
      <c r="L55" s="204">
        <v>0</v>
      </c>
      <c r="M55" s="204">
        <v>0</v>
      </c>
      <c r="N55" s="205">
        <v>0</v>
      </c>
      <c r="O55" s="162">
        <v>0</v>
      </c>
      <c r="P55" s="180">
        <f t="shared" si="32"/>
        <v>1.1307815999999999</v>
      </c>
      <c r="Q55" s="204">
        <v>0</v>
      </c>
      <c r="R55" s="204">
        <v>0</v>
      </c>
      <c r="S55" s="180">
        <f>942.318*1.2/1000</f>
        <v>1.1307815999999999</v>
      </c>
      <c r="T55" s="162">
        <v>0</v>
      </c>
      <c r="U55" s="180">
        <f t="shared" si="33"/>
        <v>1.1307815999999999</v>
      </c>
      <c r="V55" s="204">
        <v>0</v>
      </c>
      <c r="W55" s="204">
        <v>0</v>
      </c>
      <c r="X55" s="180">
        <f t="shared" si="34"/>
        <v>1.1307815999999999</v>
      </c>
      <c r="Y55" s="205">
        <v>0</v>
      </c>
    </row>
    <row r="56" spans="1:25" s="25" customFormat="1" ht="35.25" customHeight="1">
      <c r="A56" s="31" t="s">
        <v>59</v>
      </c>
      <c r="B56" s="34" t="s">
        <v>60</v>
      </c>
      <c r="C56" s="18" t="s">
        <v>40</v>
      </c>
      <c r="D56" s="18" t="s">
        <v>40</v>
      </c>
      <c r="E56" s="18" t="s">
        <v>40</v>
      </c>
      <c r="F56" s="18" t="s">
        <v>40</v>
      </c>
      <c r="G56" s="18" t="s">
        <v>40</v>
      </c>
      <c r="H56" s="18" t="s">
        <v>40</v>
      </c>
      <c r="I56" s="24">
        <f t="shared" si="21"/>
        <v>0</v>
      </c>
      <c r="J56" s="18" t="s">
        <v>40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33">
        <v>0</v>
      </c>
    </row>
    <row r="57" spans="1:25" s="25" customFormat="1" ht="32.25" customHeight="1">
      <c r="A57" s="31" t="s">
        <v>61</v>
      </c>
      <c r="B57" s="34" t="s">
        <v>62</v>
      </c>
      <c r="C57" s="18" t="s">
        <v>40</v>
      </c>
      <c r="D57" s="18" t="s">
        <v>40</v>
      </c>
      <c r="E57" s="18" t="s">
        <v>40</v>
      </c>
      <c r="F57" s="18" t="s">
        <v>40</v>
      </c>
      <c r="G57" s="18" t="s">
        <v>40</v>
      </c>
      <c r="H57" s="18" t="s">
        <v>40</v>
      </c>
      <c r="I57" s="24">
        <f t="shared" si="21"/>
        <v>0</v>
      </c>
      <c r="J57" s="18" t="s">
        <v>40</v>
      </c>
      <c r="K57" s="14">
        <f t="shared" ref="K57:N57" si="35">K58</f>
        <v>0</v>
      </c>
      <c r="L57" s="14">
        <f t="shared" si="35"/>
        <v>0</v>
      </c>
      <c r="M57" s="14">
        <f t="shared" si="35"/>
        <v>0</v>
      </c>
      <c r="N57" s="14">
        <f t="shared" si="35"/>
        <v>0</v>
      </c>
      <c r="O57" s="14">
        <f t="shared" ref="O57:Y57" si="36">O58</f>
        <v>0</v>
      </c>
      <c r="P57" s="14">
        <f t="shared" si="36"/>
        <v>0</v>
      </c>
      <c r="Q57" s="14">
        <f t="shared" si="36"/>
        <v>0</v>
      </c>
      <c r="R57" s="14">
        <f t="shared" si="36"/>
        <v>0</v>
      </c>
      <c r="S57" s="14">
        <f t="shared" si="36"/>
        <v>0</v>
      </c>
      <c r="T57" s="14">
        <f t="shared" si="36"/>
        <v>0</v>
      </c>
      <c r="U57" s="14">
        <f t="shared" si="36"/>
        <v>0</v>
      </c>
      <c r="V57" s="14">
        <f t="shared" si="36"/>
        <v>0</v>
      </c>
      <c r="W57" s="14">
        <f t="shared" si="36"/>
        <v>0</v>
      </c>
      <c r="X57" s="14">
        <f t="shared" si="36"/>
        <v>0</v>
      </c>
      <c r="Y57" s="14">
        <f t="shared" si="36"/>
        <v>0</v>
      </c>
    </row>
    <row r="58" spans="1:25" s="25" customFormat="1" ht="32.25" customHeight="1">
      <c r="A58" s="103" t="s">
        <v>354</v>
      </c>
      <c r="B58" s="104" t="s">
        <v>355</v>
      </c>
      <c r="C58" s="108" t="s">
        <v>40</v>
      </c>
      <c r="D58" s="109" t="s">
        <v>40</v>
      </c>
      <c r="E58" s="18" t="s">
        <v>40</v>
      </c>
      <c r="F58" s="18" t="s">
        <v>40</v>
      </c>
      <c r="G58" s="18" t="s">
        <v>40</v>
      </c>
      <c r="H58" s="18" t="s">
        <v>40</v>
      </c>
      <c r="I58" s="24">
        <f t="shared" si="21"/>
        <v>0</v>
      </c>
      <c r="J58" s="18" t="s">
        <v>40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</row>
    <row r="59" spans="1:25" s="25" customFormat="1" ht="32.25" customHeight="1">
      <c r="A59" s="103" t="s">
        <v>356</v>
      </c>
      <c r="B59" s="104" t="s">
        <v>357</v>
      </c>
      <c r="C59" s="108" t="s">
        <v>40</v>
      </c>
      <c r="D59" s="109" t="s">
        <v>40</v>
      </c>
      <c r="E59" s="109" t="s">
        <v>40</v>
      </c>
      <c r="F59" s="18" t="s">
        <v>40</v>
      </c>
      <c r="G59" s="18" t="s">
        <v>40</v>
      </c>
      <c r="H59" s="18" t="s">
        <v>40</v>
      </c>
      <c r="I59" s="24">
        <f t="shared" si="21"/>
        <v>0</v>
      </c>
      <c r="J59" s="18" t="s">
        <v>40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33">
        <v>0</v>
      </c>
    </row>
    <row r="60" spans="1:25" s="25" customFormat="1" ht="35.25" customHeight="1">
      <c r="A60" s="103" t="s">
        <v>358</v>
      </c>
      <c r="B60" s="104" t="s">
        <v>359</v>
      </c>
      <c r="C60" s="108" t="s">
        <v>40</v>
      </c>
      <c r="D60" s="109" t="s">
        <v>40</v>
      </c>
      <c r="E60" s="109" t="s">
        <v>40</v>
      </c>
      <c r="F60" s="18" t="s">
        <v>40</v>
      </c>
      <c r="G60" s="18" t="s">
        <v>40</v>
      </c>
      <c r="H60" s="18" t="s">
        <v>40</v>
      </c>
      <c r="I60" s="24">
        <f t="shared" ref="I60:I65" si="37">U60</f>
        <v>0</v>
      </c>
      <c r="J60" s="18" t="s">
        <v>40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33">
        <v>0</v>
      </c>
    </row>
    <row r="61" spans="1:25" s="25" customFormat="1" ht="35.25" customHeight="1">
      <c r="A61" s="103" t="s">
        <v>360</v>
      </c>
      <c r="B61" s="104" t="s">
        <v>361</v>
      </c>
      <c r="C61" s="108" t="s">
        <v>40</v>
      </c>
      <c r="D61" s="109" t="s">
        <v>40</v>
      </c>
      <c r="E61" s="109" t="s">
        <v>40</v>
      </c>
      <c r="F61" s="18" t="s">
        <v>40</v>
      </c>
      <c r="G61" s="18" t="s">
        <v>40</v>
      </c>
      <c r="H61" s="18" t="s">
        <v>40</v>
      </c>
      <c r="I61" s="24">
        <f t="shared" si="37"/>
        <v>0</v>
      </c>
      <c r="J61" s="18" t="s">
        <v>40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33">
        <v>0</v>
      </c>
    </row>
    <row r="62" spans="1:25" s="25" customFormat="1" ht="35.25" customHeight="1">
      <c r="A62" s="103" t="s">
        <v>362</v>
      </c>
      <c r="B62" s="104" t="s">
        <v>363</v>
      </c>
      <c r="C62" s="108" t="s">
        <v>40</v>
      </c>
      <c r="D62" s="109" t="s">
        <v>40</v>
      </c>
      <c r="E62" s="109" t="s">
        <v>40</v>
      </c>
      <c r="F62" s="18" t="s">
        <v>40</v>
      </c>
      <c r="G62" s="18" t="s">
        <v>40</v>
      </c>
      <c r="H62" s="18" t="s">
        <v>40</v>
      </c>
      <c r="I62" s="24">
        <f t="shared" si="37"/>
        <v>0</v>
      </c>
      <c r="J62" s="18" t="s">
        <v>40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0</v>
      </c>
      <c r="V62" s="28">
        <v>0</v>
      </c>
      <c r="W62" s="28">
        <v>0</v>
      </c>
      <c r="X62" s="28">
        <v>0</v>
      </c>
      <c r="Y62" s="33">
        <v>0</v>
      </c>
    </row>
    <row r="63" spans="1:25" s="25" customFormat="1" ht="35.25" customHeight="1">
      <c r="A63" s="103" t="s">
        <v>364</v>
      </c>
      <c r="B63" s="104" t="s">
        <v>365</v>
      </c>
      <c r="C63" s="108" t="s">
        <v>40</v>
      </c>
      <c r="D63" s="109" t="s">
        <v>40</v>
      </c>
      <c r="E63" s="109" t="s">
        <v>40</v>
      </c>
      <c r="F63" s="18" t="s">
        <v>40</v>
      </c>
      <c r="G63" s="18" t="s">
        <v>40</v>
      </c>
      <c r="H63" s="18" t="s">
        <v>40</v>
      </c>
      <c r="I63" s="24">
        <f t="shared" si="37"/>
        <v>0</v>
      </c>
      <c r="J63" s="18" t="s">
        <v>40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33">
        <v>0</v>
      </c>
    </row>
    <row r="64" spans="1:25" s="25" customFormat="1" ht="35.25" customHeight="1">
      <c r="A64" s="103" t="s">
        <v>366</v>
      </c>
      <c r="B64" s="104" t="s">
        <v>367</v>
      </c>
      <c r="C64" s="108" t="s">
        <v>40</v>
      </c>
      <c r="D64" s="109" t="s">
        <v>40</v>
      </c>
      <c r="E64" s="109" t="s">
        <v>40</v>
      </c>
      <c r="F64" s="18" t="s">
        <v>40</v>
      </c>
      <c r="G64" s="18" t="s">
        <v>40</v>
      </c>
      <c r="H64" s="18" t="s">
        <v>40</v>
      </c>
      <c r="I64" s="24">
        <f t="shared" si="37"/>
        <v>0</v>
      </c>
      <c r="J64" s="18" t="s">
        <v>40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33">
        <v>0</v>
      </c>
    </row>
    <row r="65" spans="1:25" s="25" customFormat="1" ht="35.25" customHeight="1">
      <c r="A65" s="103" t="s">
        <v>368</v>
      </c>
      <c r="B65" s="104" t="s">
        <v>369</v>
      </c>
      <c r="C65" s="108" t="s">
        <v>40</v>
      </c>
      <c r="D65" s="109" t="s">
        <v>40</v>
      </c>
      <c r="E65" s="109" t="s">
        <v>40</v>
      </c>
      <c r="F65" s="18" t="s">
        <v>40</v>
      </c>
      <c r="G65" s="18" t="s">
        <v>40</v>
      </c>
      <c r="H65" s="18" t="s">
        <v>40</v>
      </c>
      <c r="I65" s="24">
        <f t="shared" si="37"/>
        <v>0</v>
      </c>
      <c r="J65" s="18" t="s">
        <v>40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33">
        <v>0</v>
      </c>
    </row>
    <row r="66" spans="1:25" s="25" customFormat="1" ht="47.25" customHeight="1">
      <c r="A66" s="31" t="s">
        <v>63</v>
      </c>
      <c r="B66" s="32" t="s">
        <v>64</v>
      </c>
      <c r="C66" s="18" t="s">
        <v>40</v>
      </c>
      <c r="D66" s="18" t="s">
        <v>40</v>
      </c>
      <c r="E66" s="18" t="s">
        <v>40</v>
      </c>
      <c r="F66" s="18" t="s">
        <v>40</v>
      </c>
      <c r="G66" s="18" t="s">
        <v>40</v>
      </c>
      <c r="H66" s="18" t="s">
        <v>40</v>
      </c>
      <c r="I66" s="24">
        <f t="shared" ref="I66:I71" si="38">U66</f>
        <v>0</v>
      </c>
      <c r="J66" s="18" t="s">
        <v>40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33">
        <v>0</v>
      </c>
    </row>
    <row r="67" spans="1:25" s="25" customFormat="1" ht="28.5" customHeight="1">
      <c r="A67" s="110" t="s">
        <v>370</v>
      </c>
      <c r="B67" s="111" t="s">
        <v>371</v>
      </c>
      <c r="C67" s="112" t="s">
        <v>40</v>
      </c>
      <c r="D67" s="113" t="s">
        <v>40</v>
      </c>
      <c r="E67" s="113" t="s">
        <v>40</v>
      </c>
      <c r="F67" s="18" t="s">
        <v>40</v>
      </c>
      <c r="G67" s="18" t="s">
        <v>40</v>
      </c>
      <c r="H67" s="18" t="s">
        <v>40</v>
      </c>
      <c r="I67" s="24">
        <f t="shared" si="38"/>
        <v>0</v>
      </c>
      <c r="J67" s="18" t="s">
        <v>40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33">
        <v>0</v>
      </c>
    </row>
    <row r="68" spans="1:25" s="25" customFormat="1" ht="33" customHeight="1">
      <c r="A68" s="103" t="s">
        <v>372</v>
      </c>
      <c r="B68" s="104" t="s">
        <v>373</v>
      </c>
      <c r="C68" s="114" t="s">
        <v>40</v>
      </c>
      <c r="D68" s="115">
        <v>0</v>
      </c>
      <c r="E68" s="116">
        <f>D68</f>
        <v>0</v>
      </c>
      <c r="F68" s="18" t="s">
        <v>40</v>
      </c>
      <c r="G68" s="18" t="s">
        <v>40</v>
      </c>
      <c r="H68" s="18" t="s">
        <v>40</v>
      </c>
      <c r="I68" s="24">
        <f t="shared" si="38"/>
        <v>0</v>
      </c>
      <c r="J68" s="18" t="s">
        <v>40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33">
        <v>0</v>
      </c>
    </row>
    <row r="69" spans="1:25" s="25" customFormat="1" ht="62.25" customHeight="1">
      <c r="A69" s="31" t="s">
        <v>65</v>
      </c>
      <c r="B69" s="32" t="s">
        <v>66</v>
      </c>
      <c r="C69" s="18" t="s">
        <v>40</v>
      </c>
      <c r="D69" s="18" t="s">
        <v>40</v>
      </c>
      <c r="E69" s="18" t="s">
        <v>40</v>
      </c>
      <c r="F69" s="18" t="s">
        <v>40</v>
      </c>
      <c r="G69" s="18" t="s">
        <v>40</v>
      </c>
      <c r="H69" s="18" t="s">
        <v>40</v>
      </c>
      <c r="I69" s="24">
        <f t="shared" si="38"/>
        <v>0</v>
      </c>
      <c r="J69" s="18" t="s">
        <v>40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33">
        <v>0</v>
      </c>
    </row>
    <row r="70" spans="1:25" s="25" customFormat="1" ht="43.5" customHeight="1">
      <c r="A70" s="31" t="s">
        <v>67</v>
      </c>
      <c r="B70" s="32" t="s">
        <v>68</v>
      </c>
      <c r="C70" s="18" t="s">
        <v>40</v>
      </c>
      <c r="D70" s="18" t="s">
        <v>40</v>
      </c>
      <c r="E70" s="18" t="s">
        <v>40</v>
      </c>
      <c r="F70" s="18" t="s">
        <v>40</v>
      </c>
      <c r="G70" s="18" t="s">
        <v>40</v>
      </c>
      <c r="H70" s="18" t="s">
        <v>40</v>
      </c>
      <c r="I70" s="24">
        <f t="shared" si="38"/>
        <v>0</v>
      </c>
      <c r="J70" s="18" t="s">
        <v>40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33">
        <v>0</v>
      </c>
    </row>
    <row r="71" spans="1:25" s="25" customFormat="1" ht="47.25" customHeight="1">
      <c r="A71" s="31" t="s">
        <v>69</v>
      </c>
      <c r="B71" s="32" t="s">
        <v>70</v>
      </c>
      <c r="C71" s="18" t="s">
        <v>40</v>
      </c>
      <c r="D71" s="18" t="s">
        <v>40</v>
      </c>
      <c r="E71" s="18" t="s">
        <v>40</v>
      </c>
      <c r="F71" s="18" t="s">
        <v>40</v>
      </c>
      <c r="G71" s="18" t="s">
        <v>40</v>
      </c>
      <c r="H71" s="18" t="s">
        <v>40</v>
      </c>
      <c r="I71" s="24">
        <f t="shared" si="38"/>
        <v>0</v>
      </c>
      <c r="J71" s="18" t="s">
        <v>40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33">
        <v>0</v>
      </c>
    </row>
    <row r="72" spans="1:25" s="25" customFormat="1" ht="31.5" customHeight="1">
      <c r="A72" s="31" t="s">
        <v>27</v>
      </c>
      <c r="B72" s="32" t="s">
        <v>37</v>
      </c>
      <c r="C72" s="18" t="s">
        <v>40</v>
      </c>
      <c r="D72" s="18" t="s">
        <v>40</v>
      </c>
      <c r="E72" s="18" t="s">
        <v>40</v>
      </c>
      <c r="F72" s="18" t="s">
        <v>40</v>
      </c>
      <c r="G72" s="18" t="s">
        <v>40</v>
      </c>
      <c r="H72" s="23" t="s">
        <v>40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</row>
    <row r="73" spans="1:25" s="25" customFormat="1" ht="36" customHeight="1">
      <c r="A73" s="102" t="s">
        <v>71</v>
      </c>
      <c r="B73" s="32" t="s">
        <v>46</v>
      </c>
      <c r="C73" s="18" t="s">
        <v>40</v>
      </c>
      <c r="D73" s="18" t="s">
        <v>40</v>
      </c>
      <c r="E73" s="18" t="s">
        <v>40</v>
      </c>
      <c r="F73" s="18" t="s">
        <v>40</v>
      </c>
      <c r="G73" s="18" t="s">
        <v>40</v>
      </c>
      <c r="H73" s="18" t="s">
        <v>40</v>
      </c>
      <c r="I73" s="24">
        <f>U73</f>
        <v>0</v>
      </c>
      <c r="J73" s="18" t="s">
        <v>40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33">
        <v>0</v>
      </c>
    </row>
    <row r="74" spans="1:25" s="25" customFormat="1" ht="30" customHeight="1">
      <c r="A74" s="31" t="s">
        <v>30</v>
      </c>
      <c r="B74" s="32" t="s">
        <v>38</v>
      </c>
      <c r="C74" s="18" t="s">
        <v>40</v>
      </c>
      <c r="D74" s="18" t="s">
        <v>40</v>
      </c>
      <c r="E74" s="18" t="s">
        <v>40</v>
      </c>
      <c r="F74" s="18" t="s">
        <v>40</v>
      </c>
      <c r="G74" s="18" t="s">
        <v>40</v>
      </c>
      <c r="H74" s="23" t="s">
        <v>40</v>
      </c>
      <c r="I74" s="24">
        <f>U74</f>
        <v>1.419</v>
      </c>
      <c r="J74" s="18" t="s">
        <v>40</v>
      </c>
      <c r="K74" s="14">
        <f t="shared" ref="K74:Y74" si="39">SUM(K75:K75)</f>
        <v>1.419</v>
      </c>
      <c r="L74" s="14">
        <f t="shared" si="39"/>
        <v>0</v>
      </c>
      <c r="M74" s="14">
        <f t="shared" si="39"/>
        <v>0</v>
      </c>
      <c r="N74" s="14">
        <f t="shared" si="39"/>
        <v>1.419</v>
      </c>
      <c r="O74" s="14">
        <f t="shared" si="39"/>
        <v>0</v>
      </c>
      <c r="P74" s="14">
        <f t="shared" si="39"/>
        <v>0</v>
      </c>
      <c r="Q74" s="14">
        <f t="shared" si="39"/>
        <v>0</v>
      </c>
      <c r="R74" s="14">
        <f t="shared" si="39"/>
        <v>0</v>
      </c>
      <c r="S74" s="14">
        <f t="shared" si="39"/>
        <v>0</v>
      </c>
      <c r="T74" s="14">
        <f t="shared" si="39"/>
        <v>0</v>
      </c>
      <c r="U74" s="14">
        <f t="shared" si="39"/>
        <v>1.419</v>
      </c>
      <c r="V74" s="14">
        <f t="shared" si="39"/>
        <v>0</v>
      </c>
      <c r="W74" s="14">
        <f t="shared" si="39"/>
        <v>0</v>
      </c>
      <c r="X74" s="14">
        <f t="shared" si="39"/>
        <v>1.419</v>
      </c>
      <c r="Y74" s="14">
        <f t="shared" si="39"/>
        <v>0</v>
      </c>
    </row>
    <row r="75" spans="1:25" s="16" customFormat="1" ht="44.25" customHeight="1">
      <c r="A75" s="208" t="s">
        <v>39</v>
      </c>
      <c r="B75" s="209" t="s">
        <v>305</v>
      </c>
      <c r="C75" s="162" t="s">
        <v>306</v>
      </c>
      <c r="D75" s="162">
        <v>2020</v>
      </c>
      <c r="E75" s="18">
        <v>2023</v>
      </c>
      <c r="F75" s="162" t="s">
        <v>40</v>
      </c>
      <c r="G75" s="162" t="s">
        <v>40</v>
      </c>
      <c r="H75" s="206" t="s">
        <v>40</v>
      </c>
      <c r="I75" s="203">
        <f>U75</f>
        <v>1.419</v>
      </c>
      <c r="J75" s="162" t="s">
        <v>40</v>
      </c>
      <c r="K75" s="180">
        <f t="shared" ref="K75" si="40">L75+M75+N75+O75</f>
        <v>1.419</v>
      </c>
      <c r="L75" s="204">
        <v>0</v>
      </c>
      <c r="M75" s="204">
        <v>0</v>
      </c>
      <c r="N75" s="180">
        <f>(1323000+96000)/1000000</f>
        <v>1.419</v>
      </c>
      <c r="O75" s="204">
        <v>0</v>
      </c>
      <c r="P75" s="180">
        <f t="shared" ref="P75" si="41">Q75+R75+S75+T75</f>
        <v>0</v>
      </c>
      <c r="Q75" s="204">
        <v>0</v>
      </c>
      <c r="R75" s="204">
        <v>0</v>
      </c>
      <c r="S75" s="180">
        <v>0</v>
      </c>
      <c r="T75" s="204">
        <v>0</v>
      </c>
      <c r="U75" s="180">
        <f t="shared" ref="U75" si="42">V75+W75+X75+Y75</f>
        <v>1.419</v>
      </c>
      <c r="V75" s="204">
        <v>0</v>
      </c>
      <c r="W75" s="204">
        <v>0</v>
      </c>
      <c r="X75" s="180">
        <f>N75+S75</f>
        <v>1.419</v>
      </c>
      <c r="Y75" s="205">
        <v>0</v>
      </c>
    </row>
    <row r="76" spans="1:25" s="16" customFormat="1" ht="15.75" customHeight="1"/>
    <row r="77" spans="1:25" s="16" customFormat="1" ht="55.5" customHeight="1">
      <c r="A77" s="258"/>
      <c r="B77" s="258"/>
      <c r="C77" s="258"/>
      <c r="D77" s="258"/>
      <c r="E77" s="258"/>
      <c r="F77" s="258"/>
      <c r="G77" s="258"/>
      <c r="H77" s="258"/>
      <c r="I77" s="99"/>
    </row>
    <row r="78" spans="1:25" s="16" customFormat="1" ht="40.5" customHeight="1">
      <c r="A78" s="258"/>
      <c r="B78" s="258"/>
      <c r="C78" s="258"/>
      <c r="D78" s="258"/>
      <c r="E78" s="258"/>
      <c r="F78" s="258"/>
      <c r="G78" s="258"/>
      <c r="H78" s="258"/>
      <c r="I78" s="99"/>
    </row>
    <row r="79" spans="1:25" s="16" customFormat="1" ht="57.75" customHeight="1">
      <c r="A79" s="258"/>
      <c r="B79" s="258"/>
      <c r="C79" s="258"/>
      <c r="D79" s="258"/>
      <c r="E79" s="258"/>
      <c r="F79" s="258"/>
      <c r="G79" s="258"/>
      <c r="H79" s="258"/>
      <c r="I79" s="99"/>
    </row>
    <row r="80" spans="1:25" ht="37.5" customHeight="1">
      <c r="A80" s="258"/>
      <c r="B80" s="258"/>
      <c r="C80" s="258"/>
      <c r="D80" s="258"/>
      <c r="E80" s="258"/>
      <c r="F80" s="258"/>
      <c r="G80" s="258"/>
      <c r="H80" s="258"/>
      <c r="I80" s="99"/>
    </row>
  </sheetData>
  <mergeCells count="24">
    <mergeCell ref="A80:H80"/>
    <mergeCell ref="F12:H12"/>
    <mergeCell ref="P12:T12"/>
    <mergeCell ref="A77:H77"/>
    <mergeCell ref="A78:H78"/>
    <mergeCell ref="D11:D13"/>
    <mergeCell ref="E11:E12"/>
    <mergeCell ref="F11:H11"/>
    <mergeCell ref="A79:H79"/>
    <mergeCell ref="K12:O12"/>
    <mergeCell ref="I11:I12"/>
    <mergeCell ref="J11:J12"/>
    <mergeCell ref="U12:Y12"/>
    <mergeCell ref="A6:J6"/>
    <mergeCell ref="A9:J9"/>
    <mergeCell ref="A11:A13"/>
    <mergeCell ref="B11:B13"/>
    <mergeCell ref="C11:C13"/>
    <mergeCell ref="K11:Y11"/>
    <mergeCell ref="P1:Y3"/>
    <mergeCell ref="A4:Y4"/>
    <mergeCell ref="A5:Y5"/>
    <mergeCell ref="A7:Y7"/>
    <mergeCell ref="A8:Y8"/>
  </mergeCells>
  <phoneticPr fontId="0" type="noConversion"/>
  <pageMargins left="0.39370078740157483" right="0.39370078740157483" top="0.78740157480314965" bottom="0.39370078740157483" header="0.27559055118110237" footer="0.27559055118110237"/>
  <pageSetup paperSize="9" scale="4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AV82"/>
  <sheetViews>
    <sheetView view="pageBreakPreview" topLeftCell="A23" zoomScale="82" zoomScaleNormal="68" zoomScaleSheetLayoutView="82" workbookViewId="0">
      <selection activeCell="B31" sqref="B31"/>
    </sheetView>
  </sheetViews>
  <sheetFormatPr defaultRowHeight="15.75" customHeight="1"/>
  <cols>
    <col min="1" max="1" width="12.42578125" style="16" customWidth="1"/>
    <col min="2" max="2" width="45.85546875" style="16" customWidth="1"/>
    <col min="3" max="3" width="15.140625" style="16" customWidth="1"/>
    <col min="4" max="4" width="8.28515625" style="16" customWidth="1"/>
    <col min="5" max="5" width="16.42578125" style="16" customWidth="1"/>
    <col min="6" max="6" width="22.42578125" style="16" customWidth="1"/>
    <col min="7" max="7" width="13" style="16" customWidth="1"/>
    <col min="8" max="8" width="8.5703125" style="16" customWidth="1"/>
    <col min="9" max="9" width="10.85546875" style="16" customWidth="1"/>
    <col min="10" max="10" width="10" style="16" customWidth="1"/>
    <col min="11" max="11" width="10.5703125" style="16" customWidth="1"/>
    <col min="12" max="12" width="12.85546875" style="16" customWidth="1"/>
    <col min="13" max="13" width="14.140625" style="16" customWidth="1"/>
    <col min="14" max="16" width="19" style="16" customWidth="1"/>
    <col min="17" max="17" width="9.5703125" style="16" customWidth="1"/>
    <col min="18" max="18" width="8.140625" style="16" customWidth="1"/>
    <col min="19" max="19" width="6.85546875" style="16" customWidth="1"/>
    <col min="20" max="20" width="9.5703125" style="16" customWidth="1"/>
    <col min="21" max="21" width="6.42578125" style="16" customWidth="1"/>
    <col min="22" max="22" width="8.42578125" style="16" customWidth="1"/>
    <col min="23" max="23" width="11.42578125" style="16" customWidth="1"/>
    <col min="24" max="24" width="9" style="16" customWidth="1"/>
    <col min="25" max="25" width="7.7109375" style="16" customWidth="1"/>
    <col min="27" max="27" width="7" customWidth="1"/>
    <col min="28" max="28" width="7.7109375" customWidth="1"/>
    <col min="29" max="29" width="10.7109375" customWidth="1"/>
    <col min="30" max="30" width="8.42578125" customWidth="1"/>
    <col min="31" max="37" width="8.28515625" customWidth="1"/>
    <col min="38" max="38" width="9.85546875" customWidth="1"/>
    <col min="39" max="39" width="7" customWidth="1"/>
    <col min="40" max="40" width="7.85546875" customWidth="1"/>
    <col min="41" max="41" width="11" customWidth="1"/>
    <col min="42" max="42" width="7.7109375" customWidth="1"/>
    <col min="43" max="43" width="8.85546875" customWidth="1"/>
  </cols>
  <sheetData>
    <row r="1" spans="1:48" s="2" customFormat="1" ht="18.75" customHeight="1">
      <c r="A1" s="16"/>
      <c r="B1" s="16"/>
      <c r="C1" s="16"/>
      <c r="D1" s="16"/>
      <c r="E1" s="16"/>
      <c r="F1" s="15"/>
      <c r="G1" s="15"/>
      <c r="H1" s="15"/>
      <c r="I1" s="15"/>
      <c r="J1" s="15"/>
      <c r="K1" s="15"/>
      <c r="L1" s="15"/>
      <c r="M1" s="248" t="s">
        <v>437</v>
      </c>
      <c r="N1" s="248"/>
      <c r="O1" s="248"/>
      <c r="P1" s="248"/>
      <c r="Q1" s="15"/>
      <c r="R1" s="15"/>
      <c r="S1" s="15"/>
      <c r="T1" s="15"/>
      <c r="U1" s="15"/>
      <c r="V1" s="15"/>
      <c r="W1" s="15"/>
      <c r="X1" s="15"/>
      <c r="Y1" s="15"/>
    </row>
    <row r="2" spans="1:48" s="2" customFormat="1" ht="15" customHeight="1">
      <c r="A2" s="16"/>
      <c r="B2" s="16"/>
      <c r="C2" s="16"/>
      <c r="D2" s="16"/>
      <c r="E2" s="16"/>
      <c r="F2" s="15"/>
      <c r="G2" s="15"/>
      <c r="H2" s="15"/>
      <c r="I2" s="15"/>
      <c r="J2" s="15"/>
      <c r="K2" s="15"/>
      <c r="L2" s="15"/>
      <c r="M2" s="248"/>
      <c r="N2" s="248"/>
      <c r="O2" s="248"/>
      <c r="P2" s="248"/>
      <c r="Q2" s="15"/>
      <c r="R2" s="15"/>
      <c r="S2" s="15"/>
      <c r="T2" s="15"/>
      <c r="U2" s="15"/>
      <c r="V2" s="15"/>
      <c r="W2" s="15"/>
      <c r="X2" s="15"/>
      <c r="Y2" s="15"/>
    </row>
    <row r="3" spans="1:48" s="2" customFormat="1" ht="15" customHeight="1">
      <c r="A3" s="16"/>
      <c r="B3" s="16"/>
      <c r="C3" s="16"/>
      <c r="D3" s="16"/>
      <c r="E3" s="16"/>
      <c r="F3" s="15"/>
      <c r="G3" s="15"/>
      <c r="H3" s="15"/>
      <c r="I3" s="15"/>
      <c r="J3" s="15"/>
      <c r="K3" s="15"/>
      <c r="L3" s="15"/>
      <c r="M3" s="248"/>
      <c r="N3" s="248"/>
      <c r="O3" s="248"/>
      <c r="P3" s="248"/>
      <c r="Q3" s="15"/>
      <c r="R3" s="15"/>
      <c r="S3" s="15"/>
      <c r="T3" s="15"/>
      <c r="U3" s="15"/>
      <c r="V3" s="15"/>
      <c r="W3" s="15"/>
      <c r="X3" s="15"/>
      <c r="Y3" s="15"/>
    </row>
    <row r="4" spans="1:48" s="2" customFormat="1" ht="15" customHeight="1">
      <c r="A4" s="16"/>
      <c r="B4" s="16"/>
      <c r="C4" s="16"/>
      <c r="D4" s="16"/>
      <c r="E4" s="16"/>
      <c r="F4" s="15"/>
      <c r="G4" s="15"/>
      <c r="H4" s="15"/>
      <c r="I4" s="15"/>
      <c r="J4" s="15"/>
      <c r="K4" s="15"/>
      <c r="L4" s="15"/>
      <c r="M4" s="248"/>
      <c r="N4" s="248"/>
      <c r="O4" s="248"/>
      <c r="P4" s="248"/>
      <c r="Q4" s="15"/>
      <c r="R4" s="15"/>
      <c r="S4" s="15"/>
      <c r="T4" s="15"/>
      <c r="U4" s="15"/>
      <c r="V4" s="15"/>
      <c r="W4" s="15"/>
      <c r="X4" s="15"/>
      <c r="Y4" s="15"/>
    </row>
    <row r="5" spans="1:48" s="2" customFormat="1" ht="18" customHeight="1">
      <c r="A5" s="16"/>
      <c r="B5" s="16"/>
      <c r="C5" s="16"/>
      <c r="D5" s="16"/>
      <c r="E5" s="16"/>
      <c r="F5" s="15"/>
      <c r="G5" s="15"/>
      <c r="H5" s="15"/>
      <c r="I5" s="15"/>
      <c r="J5" s="15"/>
      <c r="K5" s="15"/>
      <c r="L5" s="15"/>
      <c r="M5" s="248"/>
      <c r="N5" s="248"/>
      <c r="O5" s="248"/>
      <c r="P5" s="248"/>
      <c r="Q5" s="15"/>
      <c r="R5" s="15"/>
      <c r="S5" s="15"/>
      <c r="T5" s="15"/>
      <c r="U5" s="15"/>
      <c r="V5" s="15"/>
      <c r="W5" s="15"/>
      <c r="X5" s="15"/>
      <c r="Y5" s="15"/>
    </row>
    <row r="6" spans="1:48" s="2" customFormat="1" ht="15.75" customHeight="1">
      <c r="A6" s="253" t="s">
        <v>89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15"/>
      <c r="R6" s="15"/>
      <c r="S6" s="15"/>
      <c r="T6" s="15"/>
      <c r="U6" s="15"/>
      <c r="V6" s="15"/>
      <c r="W6" s="15"/>
      <c r="X6" s="15"/>
      <c r="Y6" s="15"/>
    </row>
    <row r="7" spans="1:48" ht="18.75" customHeight="1">
      <c r="A7" s="253" t="s">
        <v>150</v>
      </c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</row>
    <row r="8" spans="1:48" ht="18.75" customHeight="1">
      <c r="A8" s="117"/>
      <c r="B8" s="117"/>
      <c r="C8" s="117"/>
      <c r="D8" s="117"/>
      <c r="E8" s="117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36"/>
      <c r="R8" s="36"/>
      <c r="S8" s="36"/>
      <c r="T8" s="36"/>
      <c r="U8" s="36"/>
      <c r="V8" s="36"/>
      <c r="W8" s="36"/>
      <c r="X8" s="36"/>
      <c r="Y8" s="36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</row>
    <row r="9" spans="1:48" ht="18.75" customHeight="1">
      <c r="A9" s="250" t="s">
        <v>88</v>
      </c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19"/>
      <c r="R9" s="19"/>
      <c r="S9" s="19"/>
      <c r="T9" s="19"/>
      <c r="U9" s="19"/>
      <c r="V9" s="19"/>
      <c r="W9" s="19"/>
      <c r="X9" s="19"/>
      <c r="Y9" s="19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48" s="16" customFormat="1" ht="15.75" customHeight="1">
      <c r="A10" s="251" t="s">
        <v>151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</row>
    <row r="11" spans="1:48" s="16" customFormat="1" ht="18.75" customHeight="1">
      <c r="P11" s="37"/>
    </row>
    <row r="12" spans="1:48" s="16" customFormat="1" ht="15.75" customHeight="1">
      <c r="A12" s="254"/>
      <c r="B12" s="254"/>
      <c r="C12" s="254"/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4"/>
      <c r="O12" s="254"/>
      <c r="P12" s="254"/>
    </row>
    <row r="13" spans="1:48" s="16" customFormat="1" ht="15.75" customHeight="1">
      <c r="A13" s="262"/>
      <c r="B13" s="262"/>
      <c r="C13" s="262"/>
      <c r="D13" s="262"/>
      <c r="E13" s="262"/>
      <c r="F13" s="262"/>
      <c r="G13" s="262"/>
      <c r="H13" s="262"/>
      <c r="I13" s="262"/>
      <c r="J13" s="262"/>
      <c r="K13" s="262"/>
      <c r="L13" s="262"/>
      <c r="M13" s="262"/>
      <c r="N13" s="262"/>
      <c r="O13" s="262"/>
      <c r="P13" s="262"/>
    </row>
    <row r="14" spans="1:48" s="16" customFormat="1" ht="72.75" customHeight="1">
      <c r="A14" s="252" t="s">
        <v>0</v>
      </c>
      <c r="B14" s="252" t="s">
        <v>1</v>
      </c>
      <c r="C14" s="252" t="s">
        <v>12</v>
      </c>
      <c r="D14" s="259" t="s">
        <v>2</v>
      </c>
      <c r="E14" s="252" t="s">
        <v>75</v>
      </c>
      <c r="F14" s="252" t="s">
        <v>152</v>
      </c>
      <c r="G14" s="252" t="s">
        <v>153</v>
      </c>
      <c r="H14" s="252"/>
      <c r="I14" s="252"/>
      <c r="J14" s="252"/>
      <c r="K14" s="252"/>
      <c r="L14" s="252" t="s">
        <v>154</v>
      </c>
      <c r="M14" s="252"/>
      <c r="N14" s="252"/>
      <c r="O14" s="252"/>
      <c r="P14" s="252"/>
    </row>
    <row r="15" spans="1:48" s="16" customFormat="1" ht="66" customHeight="1">
      <c r="A15" s="252"/>
      <c r="B15" s="252"/>
      <c r="C15" s="252"/>
      <c r="D15" s="259"/>
      <c r="E15" s="252"/>
      <c r="F15" s="252"/>
      <c r="G15" s="252" t="s">
        <v>3</v>
      </c>
      <c r="H15" s="252"/>
      <c r="I15" s="252"/>
      <c r="J15" s="252"/>
      <c r="K15" s="252"/>
      <c r="L15" s="252" t="s">
        <v>405</v>
      </c>
      <c r="M15" s="252"/>
      <c r="N15" s="162" t="s">
        <v>292</v>
      </c>
      <c r="O15" s="162" t="s">
        <v>293</v>
      </c>
      <c r="P15" s="252" t="s">
        <v>76</v>
      </c>
    </row>
    <row r="16" spans="1:48" s="16" customFormat="1" ht="135" customHeight="1">
      <c r="A16" s="252"/>
      <c r="B16" s="252"/>
      <c r="C16" s="252"/>
      <c r="D16" s="259"/>
      <c r="E16" s="160" t="s">
        <v>155</v>
      </c>
      <c r="F16" s="160" t="s">
        <v>98</v>
      </c>
      <c r="G16" s="157" t="s">
        <v>156</v>
      </c>
      <c r="H16" s="157" t="s">
        <v>157</v>
      </c>
      <c r="I16" s="157" t="s">
        <v>158</v>
      </c>
      <c r="J16" s="157" t="s">
        <v>159</v>
      </c>
      <c r="K16" s="157" t="s">
        <v>160</v>
      </c>
      <c r="L16" s="157" t="s">
        <v>161</v>
      </c>
      <c r="M16" s="157" t="s">
        <v>162</v>
      </c>
      <c r="N16" s="160" t="s">
        <v>163</v>
      </c>
      <c r="O16" s="160" t="s">
        <v>163</v>
      </c>
      <c r="P16" s="252"/>
    </row>
    <row r="17" spans="1:17" s="16" customFormat="1" ht="19.5" customHeight="1">
      <c r="A17" s="160">
        <v>1</v>
      </c>
      <c r="B17" s="160">
        <v>2</v>
      </c>
      <c r="C17" s="160">
        <v>3</v>
      </c>
      <c r="D17" s="160">
        <v>5</v>
      </c>
      <c r="E17" s="160">
        <v>7</v>
      </c>
      <c r="F17" s="160">
        <v>8</v>
      </c>
      <c r="G17" s="160">
        <v>11</v>
      </c>
      <c r="H17" s="160">
        <v>12</v>
      </c>
      <c r="I17" s="160">
        <v>13</v>
      </c>
      <c r="J17" s="160">
        <v>14</v>
      </c>
      <c r="K17" s="160">
        <v>15</v>
      </c>
      <c r="L17" s="160">
        <v>21</v>
      </c>
      <c r="M17" s="160">
        <v>22</v>
      </c>
      <c r="N17" s="202" t="s">
        <v>164</v>
      </c>
      <c r="O17" s="202" t="s">
        <v>165</v>
      </c>
      <c r="P17" s="160">
        <v>31</v>
      </c>
      <c r="Q17" s="97"/>
    </row>
    <row r="18" spans="1:17" s="25" customFormat="1" ht="34.5" customHeight="1">
      <c r="A18" s="101" t="s">
        <v>13</v>
      </c>
      <c r="B18" s="76" t="s">
        <v>31</v>
      </c>
      <c r="C18" s="161" t="s">
        <v>40</v>
      </c>
      <c r="D18" s="23" t="s">
        <v>40</v>
      </c>
      <c r="E18" s="23" t="s">
        <v>40</v>
      </c>
      <c r="F18" s="30">
        <f t="shared" ref="F18:F25" si="0">P18</f>
        <v>89.998361333333349</v>
      </c>
      <c r="G18" s="23">
        <f>SUM(G20:G24)</f>
        <v>0</v>
      </c>
      <c r="H18" s="23" t="s">
        <v>40</v>
      </c>
      <c r="I18" s="23" t="s">
        <v>40</v>
      </c>
      <c r="J18" s="23" t="s">
        <v>40</v>
      </c>
      <c r="K18" s="23" t="s">
        <v>40</v>
      </c>
      <c r="L18" s="23" t="s">
        <v>40</v>
      </c>
      <c r="M18" s="30">
        <f>F18</f>
        <v>89.998361333333349</v>
      </c>
      <c r="N18" s="30">
        <f>SUM(N19:N24)</f>
        <v>50.870623333333334</v>
      </c>
      <c r="O18" s="30">
        <f>SUM(O19:O24)</f>
        <v>39.127738000000001</v>
      </c>
      <c r="P18" s="30">
        <f>P19+P20+P22+P24</f>
        <v>89.998361333333349</v>
      </c>
    </row>
    <row r="19" spans="1:17" s="25" customFormat="1" ht="27" customHeight="1">
      <c r="A19" s="101" t="s">
        <v>41</v>
      </c>
      <c r="B19" s="76" t="s">
        <v>42</v>
      </c>
      <c r="C19" s="17" t="s">
        <v>40</v>
      </c>
      <c r="D19" s="17" t="s">
        <v>40</v>
      </c>
      <c r="E19" s="17" t="s">
        <v>40</v>
      </c>
      <c r="F19" s="14">
        <f t="shared" si="0"/>
        <v>33.855028000000004</v>
      </c>
      <c r="G19" s="38">
        <f>G26</f>
        <v>0</v>
      </c>
      <c r="H19" s="17" t="s">
        <v>40</v>
      </c>
      <c r="I19" s="17" t="s">
        <v>40</v>
      </c>
      <c r="J19" s="17" t="s">
        <v>40</v>
      </c>
      <c r="K19" s="17" t="s">
        <v>40</v>
      </c>
      <c r="L19" s="17" t="s">
        <v>40</v>
      </c>
      <c r="M19" s="14">
        <f t="shared" ref="M19:M73" si="1">F19</f>
        <v>33.855028000000004</v>
      </c>
      <c r="N19" s="38">
        <f t="shared" ref="N19:P19" si="2">N26</f>
        <v>15.59479</v>
      </c>
      <c r="O19" s="38">
        <f t="shared" si="2"/>
        <v>18.260238000000001</v>
      </c>
      <c r="P19" s="38">
        <f t="shared" si="2"/>
        <v>33.855028000000004</v>
      </c>
    </row>
    <row r="20" spans="1:17" s="25" customFormat="1" ht="30.75" customHeight="1">
      <c r="A20" s="101" t="s">
        <v>14</v>
      </c>
      <c r="B20" s="76" t="s">
        <v>15</v>
      </c>
      <c r="C20" s="23" t="s">
        <v>40</v>
      </c>
      <c r="D20" s="18" t="s">
        <v>40</v>
      </c>
      <c r="E20" s="18" t="s">
        <v>40</v>
      </c>
      <c r="F20" s="14">
        <f t="shared" si="0"/>
        <v>54.960833333333333</v>
      </c>
      <c r="G20" s="18">
        <f>G44</f>
        <v>0</v>
      </c>
      <c r="H20" s="18" t="s">
        <v>40</v>
      </c>
      <c r="I20" s="18" t="s">
        <v>40</v>
      </c>
      <c r="J20" s="18" t="s">
        <v>40</v>
      </c>
      <c r="K20" s="18" t="s">
        <v>40</v>
      </c>
      <c r="L20" s="18" t="s">
        <v>40</v>
      </c>
      <c r="M20" s="14">
        <f t="shared" si="1"/>
        <v>54.960833333333333</v>
      </c>
      <c r="N20" s="14">
        <f t="shared" ref="N20:P20" si="3">N44</f>
        <v>34.093333333333334</v>
      </c>
      <c r="O20" s="14">
        <f t="shared" si="3"/>
        <v>20.8675</v>
      </c>
      <c r="P20" s="14">
        <f t="shared" si="3"/>
        <v>54.960833333333333</v>
      </c>
    </row>
    <row r="21" spans="1:17" s="25" customFormat="1" ht="51" customHeight="1">
      <c r="A21" s="101" t="s">
        <v>43</v>
      </c>
      <c r="B21" s="76" t="s">
        <v>44</v>
      </c>
      <c r="C21" s="17" t="s">
        <v>40</v>
      </c>
      <c r="D21" s="17" t="s">
        <v>40</v>
      </c>
      <c r="E21" s="17" t="s">
        <v>40</v>
      </c>
      <c r="F21" s="14" t="str">
        <f t="shared" si="0"/>
        <v>нд</v>
      </c>
      <c r="G21" s="17" t="s">
        <v>40</v>
      </c>
      <c r="H21" s="17" t="s">
        <v>40</v>
      </c>
      <c r="I21" s="17" t="s">
        <v>40</v>
      </c>
      <c r="J21" s="17" t="s">
        <v>40</v>
      </c>
      <c r="K21" s="17" t="s">
        <v>40</v>
      </c>
      <c r="L21" s="17" t="s">
        <v>40</v>
      </c>
      <c r="M21" s="14" t="str">
        <f t="shared" si="1"/>
        <v>нд</v>
      </c>
      <c r="N21" s="17" t="s">
        <v>40</v>
      </c>
      <c r="O21" s="17" t="s">
        <v>40</v>
      </c>
      <c r="P21" s="17" t="s">
        <v>40</v>
      </c>
    </row>
    <row r="22" spans="1:17" s="25" customFormat="1" ht="30.75" customHeight="1">
      <c r="A22" s="31" t="s">
        <v>16</v>
      </c>
      <c r="B22" s="32" t="s">
        <v>17</v>
      </c>
      <c r="C22" s="18" t="s">
        <v>40</v>
      </c>
      <c r="D22" s="18" t="s">
        <v>40</v>
      </c>
      <c r="E22" s="18" t="s">
        <v>40</v>
      </c>
      <c r="F22" s="14">
        <f t="shared" si="0"/>
        <v>0</v>
      </c>
      <c r="G22" s="18">
        <f>G74</f>
        <v>0</v>
      </c>
      <c r="H22" s="18" t="s">
        <v>40</v>
      </c>
      <c r="I22" s="18" t="s">
        <v>40</v>
      </c>
      <c r="J22" s="18" t="s">
        <v>40</v>
      </c>
      <c r="K22" s="18" t="s">
        <v>40</v>
      </c>
      <c r="L22" s="18" t="s">
        <v>40</v>
      </c>
      <c r="M22" s="14">
        <f t="shared" si="1"/>
        <v>0</v>
      </c>
      <c r="N22" s="18">
        <f t="shared" ref="N22:P22" si="4">N74</f>
        <v>0</v>
      </c>
      <c r="O22" s="18">
        <f t="shared" si="4"/>
        <v>0</v>
      </c>
      <c r="P22" s="18">
        <f t="shared" si="4"/>
        <v>0</v>
      </c>
    </row>
    <row r="23" spans="1:17" s="25" customFormat="1" ht="28.5" customHeight="1">
      <c r="A23" s="31" t="s">
        <v>45</v>
      </c>
      <c r="B23" s="32" t="s">
        <v>46</v>
      </c>
      <c r="C23" s="17" t="s">
        <v>40</v>
      </c>
      <c r="D23" s="17" t="s">
        <v>40</v>
      </c>
      <c r="E23" s="17" t="s">
        <v>40</v>
      </c>
      <c r="F23" s="14" t="str">
        <f t="shared" si="0"/>
        <v>нд</v>
      </c>
      <c r="G23" s="17" t="s">
        <v>40</v>
      </c>
      <c r="H23" s="17" t="s">
        <v>40</v>
      </c>
      <c r="I23" s="17" t="s">
        <v>40</v>
      </c>
      <c r="J23" s="17" t="s">
        <v>40</v>
      </c>
      <c r="K23" s="17" t="s">
        <v>40</v>
      </c>
      <c r="L23" s="17" t="s">
        <v>40</v>
      </c>
      <c r="M23" s="14" t="str">
        <f t="shared" si="1"/>
        <v>нд</v>
      </c>
      <c r="N23" s="17" t="s">
        <v>40</v>
      </c>
      <c r="O23" s="17" t="s">
        <v>40</v>
      </c>
      <c r="P23" s="17" t="s">
        <v>40</v>
      </c>
    </row>
    <row r="24" spans="1:17" s="25" customFormat="1" ht="25.5" customHeight="1">
      <c r="A24" s="31" t="s">
        <v>18</v>
      </c>
      <c r="B24" s="32" t="s">
        <v>19</v>
      </c>
      <c r="C24" s="18" t="s">
        <v>40</v>
      </c>
      <c r="D24" s="18" t="s">
        <v>40</v>
      </c>
      <c r="E24" s="18" t="s">
        <v>40</v>
      </c>
      <c r="F24" s="14">
        <f t="shared" si="0"/>
        <v>1.1825000000000001</v>
      </c>
      <c r="G24" s="18">
        <f>G76</f>
        <v>0</v>
      </c>
      <c r="H24" s="18" t="s">
        <v>40</v>
      </c>
      <c r="I24" s="18" t="s">
        <v>40</v>
      </c>
      <c r="J24" s="18" t="s">
        <v>40</v>
      </c>
      <c r="K24" s="18" t="s">
        <v>40</v>
      </c>
      <c r="L24" s="18" t="s">
        <v>40</v>
      </c>
      <c r="M24" s="14">
        <f t="shared" si="1"/>
        <v>1.1825000000000001</v>
      </c>
      <c r="N24" s="14">
        <f t="shared" ref="N24:P24" si="5">N76</f>
        <v>1.1825000000000001</v>
      </c>
      <c r="O24" s="18">
        <f t="shared" si="5"/>
        <v>0</v>
      </c>
      <c r="P24" s="14">
        <f t="shared" si="5"/>
        <v>1.1825000000000001</v>
      </c>
    </row>
    <row r="25" spans="1:17" s="25" customFormat="1" ht="15.75" customHeight="1">
      <c r="A25" s="31" t="s">
        <v>20</v>
      </c>
      <c r="B25" s="32" t="s">
        <v>21</v>
      </c>
      <c r="C25" s="18" t="s">
        <v>40</v>
      </c>
      <c r="D25" s="18" t="s">
        <v>40</v>
      </c>
      <c r="E25" s="18" t="s">
        <v>40</v>
      </c>
      <c r="F25" s="14" t="str">
        <f t="shared" si="0"/>
        <v>нд</v>
      </c>
      <c r="G25" s="18" t="s">
        <v>40</v>
      </c>
      <c r="H25" s="18" t="s">
        <v>40</v>
      </c>
      <c r="I25" s="18" t="s">
        <v>40</v>
      </c>
      <c r="J25" s="18" t="s">
        <v>40</v>
      </c>
      <c r="K25" s="18" t="s">
        <v>40</v>
      </c>
      <c r="L25" s="18" t="s">
        <v>40</v>
      </c>
      <c r="M25" s="14" t="str">
        <f t="shared" si="1"/>
        <v>нд</v>
      </c>
      <c r="N25" s="18" t="s">
        <v>40</v>
      </c>
      <c r="O25" s="18" t="s">
        <v>40</v>
      </c>
      <c r="P25" s="18" t="s">
        <v>40</v>
      </c>
    </row>
    <row r="26" spans="1:17" s="25" customFormat="1" ht="24" customHeight="1">
      <c r="A26" s="31" t="s">
        <v>47</v>
      </c>
      <c r="B26" s="32" t="s">
        <v>48</v>
      </c>
      <c r="C26" s="17" t="s">
        <v>40</v>
      </c>
      <c r="D26" s="17" t="s">
        <v>40</v>
      </c>
      <c r="E26" s="17" t="s">
        <v>40</v>
      </c>
      <c r="F26" s="14">
        <f>F27</f>
        <v>18.361778000000001</v>
      </c>
      <c r="G26" s="14">
        <f t="shared" ref="G26:P26" si="6">G27</f>
        <v>0</v>
      </c>
      <c r="H26" s="14">
        <f t="shared" si="6"/>
        <v>0</v>
      </c>
      <c r="I26" s="14">
        <f t="shared" si="6"/>
        <v>0</v>
      </c>
      <c r="J26" s="14">
        <f t="shared" si="6"/>
        <v>0</v>
      </c>
      <c r="K26" s="14">
        <f t="shared" si="6"/>
        <v>0</v>
      </c>
      <c r="L26" s="14">
        <f t="shared" si="6"/>
        <v>0</v>
      </c>
      <c r="M26" s="14">
        <f t="shared" si="6"/>
        <v>33.855028000000004</v>
      </c>
      <c r="N26" s="14">
        <f t="shared" si="6"/>
        <v>15.59479</v>
      </c>
      <c r="O26" s="14">
        <f t="shared" si="6"/>
        <v>18.260238000000001</v>
      </c>
      <c r="P26" s="14">
        <f t="shared" si="6"/>
        <v>33.855028000000004</v>
      </c>
    </row>
    <row r="27" spans="1:17" s="25" customFormat="1" ht="38.25" customHeight="1">
      <c r="A27" s="31" t="s">
        <v>49</v>
      </c>
      <c r="B27" s="32" t="s">
        <v>50</v>
      </c>
      <c r="C27" s="17" t="s">
        <v>40</v>
      </c>
      <c r="D27" s="17" t="s">
        <v>40</v>
      </c>
      <c r="E27" s="17" t="s">
        <v>40</v>
      </c>
      <c r="F27" s="14">
        <f>F28</f>
        <v>18.361778000000001</v>
      </c>
      <c r="G27" s="14">
        <f t="shared" ref="G27:L27" si="7">G28</f>
        <v>0</v>
      </c>
      <c r="H27" s="14">
        <f t="shared" si="7"/>
        <v>0</v>
      </c>
      <c r="I27" s="14">
        <f t="shared" si="7"/>
        <v>0</v>
      </c>
      <c r="J27" s="14">
        <f t="shared" si="7"/>
        <v>0</v>
      </c>
      <c r="K27" s="14">
        <f t="shared" si="7"/>
        <v>0</v>
      </c>
      <c r="L27" s="14">
        <f t="shared" si="7"/>
        <v>0</v>
      </c>
      <c r="M27" s="14">
        <f>M28+M30</f>
        <v>33.855028000000004</v>
      </c>
      <c r="N27" s="14">
        <f>N28+N30</f>
        <v>15.59479</v>
      </c>
      <c r="O27" s="14">
        <f>O28+O30</f>
        <v>18.260238000000001</v>
      </c>
      <c r="P27" s="14">
        <f>P28+P30</f>
        <v>33.855028000000004</v>
      </c>
    </row>
    <row r="28" spans="1:17" s="25" customFormat="1" ht="38.25" customHeight="1">
      <c r="A28" s="103" t="s">
        <v>337</v>
      </c>
      <c r="B28" s="104" t="s">
        <v>338</v>
      </c>
      <c r="C28" s="105" t="s">
        <v>40</v>
      </c>
      <c r="D28" s="106" t="s">
        <v>40</v>
      </c>
      <c r="E28" s="106" t="s">
        <v>40</v>
      </c>
      <c r="F28" s="14">
        <f t="shared" ref="F28:P28" si="8">SUM(F29:F29)</f>
        <v>18.361778000000001</v>
      </c>
      <c r="G28" s="14">
        <f t="shared" si="8"/>
        <v>0</v>
      </c>
      <c r="H28" s="14">
        <f t="shared" si="8"/>
        <v>0</v>
      </c>
      <c r="I28" s="14">
        <f t="shared" si="8"/>
        <v>0</v>
      </c>
      <c r="J28" s="14">
        <f t="shared" si="8"/>
        <v>0</v>
      </c>
      <c r="K28" s="14">
        <f t="shared" si="8"/>
        <v>0</v>
      </c>
      <c r="L28" s="14">
        <f t="shared" si="8"/>
        <v>0</v>
      </c>
      <c r="M28" s="14">
        <f t="shared" si="8"/>
        <v>18.361778000000001</v>
      </c>
      <c r="N28" s="14">
        <f t="shared" si="8"/>
        <v>7.6559999999999997</v>
      </c>
      <c r="O28" s="14">
        <f t="shared" si="8"/>
        <v>10.705778</v>
      </c>
      <c r="P28" s="14">
        <f t="shared" si="8"/>
        <v>18.361778000000001</v>
      </c>
    </row>
    <row r="29" spans="1:17" s="25" customFormat="1" ht="53.25" customHeight="1">
      <c r="A29" s="177" t="str">
        <f>'План финанс.'!A26</f>
        <v>1.1.1.1.5</v>
      </c>
      <c r="B29" s="178" t="str">
        <f>'План финанс.'!B26</f>
        <v xml:space="preserve">Технологическое присоединение заявителей с присоединяемой мощностью, не превышающей 15 кВт включительно. Строительство ВЛ-10 кВ, ВЛ-0,4 кВ, ТП10/0,4кВ. </v>
      </c>
      <c r="C29" s="179" t="str">
        <f>'План финанс.'!C26</f>
        <v>J_ets_068</v>
      </c>
      <c r="D29" s="179">
        <f>'План финанс.'!D26</f>
        <v>2023</v>
      </c>
      <c r="E29" s="179" t="str">
        <f>'План финанс.'!E26</f>
        <v>2023-2024</v>
      </c>
      <c r="F29" s="180">
        <f>P29</f>
        <v>18.361778000000001</v>
      </c>
      <c r="G29" s="180">
        <v>0</v>
      </c>
      <c r="H29" s="162" t="s">
        <v>40</v>
      </c>
      <c r="I29" s="162" t="s">
        <v>40</v>
      </c>
      <c r="J29" s="162" t="s">
        <v>40</v>
      </c>
      <c r="K29" s="162" t="s">
        <v>40</v>
      </c>
      <c r="L29" s="162" t="s">
        <v>40</v>
      </c>
      <c r="M29" s="180">
        <f t="shared" ref="M29" si="9">F29</f>
        <v>18.361778000000001</v>
      </c>
      <c r="N29" s="180">
        <f>'План финанс.'!N26/1.2</f>
        <v>7.6559999999999997</v>
      </c>
      <c r="O29" s="180">
        <f>'План финанс.'!S26/1.2</f>
        <v>10.705778</v>
      </c>
      <c r="P29" s="180">
        <f>SUM(N29:O29)</f>
        <v>18.361778000000001</v>
      </c>
    </row>
    <row r="30" spans="1:17" s="25" customFormat="1" ht="38.25" customHeight="1">
      <c r="A30" s="103" t="s">
        <v>335</v>
      </c>
      <c r="B30" s="104" t="s">
        <v>336</v>
      </c>
      <c r="C30" s="105" t="s">
        <v>40</v>
      </c>
      <c r="D30" s="106" t="s">
        <v>40</v>
      </c>
      <c r="E30" s="106" t="s">
        <v>40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f>M31</f>
        <v>15.49325</v>
      </c>
      <c r="N30" s="14">
        <f>N31</f>
        <v>7.9387899999999991</v>
      </c>
      <c r="O30" s="14">
        <f t="shared" ref="O30:P30" si="10">O31</f>
        <v>7.5544599999999997</v>
      </c>
      <c r="P30" s="14">
        <f t="shared" si="10"/>
        <v>15.49325</v>
      </c>
    </row>
    <row r="31" spans="1:17" s="25" customFormat="1" ht="57.75" customHeight="1">
      <c r="A31" s="177" t="str">
        <f>'План финанс.'!A28</f>
        <v>1.1.1.2.1</v>
      </c>
      <c r="B31" s="178" t="str">
        <f>'План финанс.'!B28</f>
        <v>Технологическое присоединение энергопринимающих устройств заявителей до 150 кВт (Строительство ВЛЗ, ВЛИ,КТП, уст.опор)  РМ, Зубово-Полянский район</v>
      </c>
      <c r="C31" s="179" t="str">
        <f>'План финанс.'!C28</f>
        <v>J_ets_069</v>
      </c>
      <c r="D31" s="179">
        <f>'План финанс.'!D28</f>
        <v>2023</v>
      </c>
      <c r="E31" s="179" t="str">
        <f>'План финанс.'!E28</f>
        <v>2023-2024</v>
      </c>
      <c r="F31" s="180">
        <f>P31</f>
        <v>15.49325</v>
      </c>
      <c r="G31" s="180">
        <v>0</v>
      </c>
      <c r="H31" s="162" t="s">
        <v>40</v>
      </c>
      <c r="I31" s="162" t="s">
        <v>40</v>
      </c>
      <c r="J31" s="162" t="s">
        <v>40</v>
      </c>
      <c r="K31" s="162" t="s">
        <v>40</v>
      </c>
      <c r="L31" s="162" t="s">
        <v>40</v>
      </c>
      <c r="M31" s="180">
        <f t="shared" ref="M31" si="11">F31</f>
        <v>15.49325</v>
      </c>
      <c r="N31" s="180">
        <f>'План финанс.'!N28/1.2</f>
        <v>7.9387899999999991</v>
      </c>
      <c r="O31" s="180">
        <f>'План финанс.'!S28/1.2</f>
        <v>7.5544599999999997</v>
      </c>
      <c r="P31" s="180">
        <f>SUM(N31:O31)</f>
        <v>15.49325</v>
      </c>
    </row>
    <row r="32" spans="1:17" s="25" customFormat="1" ht="38.25" customHeight="1">
      <c r="A32" s="103" t="s">
        <v>339</v>
      </c>
      <c r="B32" s="104" t="s">
        <v>340</v>
      </c>
      <c r="C32" s="105" t="s">
        <v>40</v>
      </c>
      <c r="D32" s="106" t="s">
        <v>40</v>
      </c>
      <c r="E32" s="106" t="s">
        <v>40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</row>
    <row r="33" spans="1:16" s="25" customFormat="1" ht="30" customHeight="1">
      <c r="A33" s="31" t="s">
        <v>51</v>
      </c>
      <c r="B33" s="32" t="s">
        <v>52</v>
      </c>
      <c r="C33" s="17" t="s">
        <v>40</v>
      </c>
      <c r="D33" s="17" t="s">
        <v>40</v>
      </c>
      <c r="E33" s="17" t="s">
        <v>40</v>
      </c>
      <c r="F33" s="14" t="str">
        <f t="shared" ref="F33:F59" si="12">P33</f>
        <v>нд</v>
      </c>
      <c r="G33" s="17" t="s">
        <v>40</v>
      </c>
      <c r="H33" s="17" t="s">
        <v>40</v>
      </c>
      <c r="I33" s="17" t="s">
        <v>40</v>
      </c>
      <c r="J33" s="17" t="s">
        <v>40</v>
      </c>
      <c r="K33" s="17" t="s">
        <v>40</v>
      </c>
      <c r="L33" s="17" t="s">
        <v>40</v>
      </c>
      <c r="M33" s="14" t="str">
        <f t="shared" si="1"/>
        <v>нд</v>
      </c>
      <c r="N33" s="17" t="s">
        <v>40</v>
      </c>
      <c r="O33" s="17" t="s">
        <v>40</v>
      </c>
      <c r="P33" s="17" t="s">
        <v>40</v>
      </c>
    </row>
    <row r="34" spans="1:16" s="25" customFormat="1" ht="53.25" customHeight="1">
      <c r="A34" s="103" t="s">
        <v>341</v>
      </c>
      <c r="B34" s="107" t="s">
        <v>342</v>
      </c>
      <c r="C34" s="105" t="s">
        <v>40</v>
      </c>
      <c r="D34" s="106" t="s">
        <v>40</v>
      </c>
      <c r="E34" s="17" t="s">
        <v>40</v>
      </c>
      <c r="F34" s="14" t="str">
        <f t="shared" si="12"/>
        <v>нд</v>
      </c>
      <c r="G34" s="17" t="s">
        <v>40</v>
      </c>
      <c r="H34" s="17" t="s">
        <v>40</v>
      </c>
      <c r="I34" s="17" t="s">
        <v>40</v>
      </c>
      <c r="J34" s="17" t="s">
        <v>40</v>
      </c>
      <c r="K34" s="17" t="s">
        <v>40</v>
      </c>
      <c r="L34" s="17" t="s">
        <v>40</v>
      </c>
      <c r="M34" s="14" t="str">
        <f>F34</f>
        <v>нд</v>
      </c>
      <c r="N34" s="17" t="s">
        <v>40</v>
      </c>
      <c r="O34" s="17" t="s">
        <v>40</v>
      </c>
      <c r="P34" s="17" t="s">
        <v>40</v>
      </c>
    </row>
    <row r="35" spans="1:16" s="25" customFormat="1" ht="42" customHeight="1">
      <c r="A35" s="103" t="s">
        <v>343</v>
      </c>
      <c r="B35" s="107" t="s">
        <v>344</v>
      </c>
      <c r="C35" s="105" t="s">
        <v>40</v>
      </c>
      <c r="D35" s="106" t="s">
        <v>40</v>
      </c>
      <c r="E35" s="17" t="s">
        <v>40</v>
      </c>
      <c r="F35" s="14" t="str">
        <f t="shared" si="12"/>
        <v>нд</v>
      </c>
      <c r="G35" s="17" t="s">
        <v>40</v>
      </c>
      <c r="H35" s="17" t="s">
        <v>40</v>
      </c>
      <c r="I35" s="17" t="s">
        <v>40</v>
      </c>
      <c r="J35" s="17" t="s">
        <v>40</v>
      </c>
      <c r="K35" s="17" t="s">
        <v>40</v>
      </c>
      <c r="L35" s="17" t="s">
        <v>40</v>
      </c>
      <c r="M35" s="14" t="str">
        <f>F35</f>
        <v>нд</v>
      </c>
      <c r="N35" s="17" t="s">
        <v>40</v>
      </c>
      <c r="O35" s="17" t="s">
        <v>40</v>
      </c>
      <c r="P35" s="17" t="s">
        <v>40</v>
      </c>
    </row>
    <row r="36" spans="1:16" s="25" customFormat="1" ht="36.75" customHeight="1">
      <c r="A36" s="31" t="s">
        <v>53</v>
      </c>
      <c r="B36" s="32" t="s">
        <v>54</v>
      </c>
      <c r="C36" s="17" t="s">
        <v>40</v>
      </c>
      <c r="D36" s="17" t="s">
        <v>40</v>
      </c>
      <c r="E36" s="17" t="s">
        <v>40</v>
      </c>
      <c r="F36" s="14" t="str">
        <f t="shared" si="12"/>
        <v>нд</v>
      </c>
      <c r="G36" s="17" t="s">
        <v>40</v>
      </c>
      <c r="H36" s="17" t="s">
        <v>40</v>
      </c>
      <c r="I36" s="17" t="s">
        <v>40</v>
      </c>
      <c r="J36" s="17" t="s">
        <v>40</v>
      </c>
      <c r="K36" s="17" t="s">
        <v>40</v>
      </c>
      <c r="L36" s="17" t="s">
        <v>40</v>
      </c>
      <c r="M36" s="14" t="str">
        <f t="shared" si="1"/>
        <v>нд</v>
      </c>
      <c r="N36" s="17" t="s">
        <v>40</v>
      </c>
      <c r="O36" s="17" t="s">
        <v>40</v>
      </c>
      <c r="P36" s="17" t="s">
        <v>40</v>
      </c>
    </row>
    <row r="37" spans="1:16" s="25" customFormat="1" ht="44.25" customHeight="1">
      <c r="A37" s="103" t="s">
        <v>345</v>
      </c>
      <c r="B37" s="104" t="s">
        <v>350</v>
      </c>
      <c r="C37" s="105" t="s">
        <v>40</v>
      </c>
      <c r="D37" s="106" t="s">
        <v>40</v>
      </c>
      <c r="E37" s="17" t="s">
        <v>40</v>
      </c>
      <c r="F37" s="14" t="str">
        <f t="shared" si="12"/>
        <v>нд</v>
      </c>
      <c r="G37" s="17" t="s">
        <v>40</v>
      </c>
      <c r="H37" s="17" t="s">
        <v>40</v>
      </c>
      <c r="I37" s="17" t="s">
        <v>40</v>
      </c>
      <c r="J37" s="17" t="s">
        <v>40</v>
      </c>
      <c r="K37" s="17" t="s">
        <v>40</v>
      </c>
      <c r="L37" s="17" t="s">
        <v>40</v>
      </c>
      <c r="M37" s="14" t="str">
        <f>F37</f>
        <v>нд</v>
      </c>
      <c r="N37" s="17" t="s">
        <v>40</v>
      </c>
      <c r="O37" s="17" t="s">
        <v>40</v>
      </c>
      <c r="P37" s="17" t="s">
        <v>40</v>
      </c>
    </row>
    <row r="38" spans="1:16" s="25" customFormat="1" ht="93" customHeight="1">
      <c r="A38" s="103" t="s">
        <v>349</v>
      </c>
      <c r="B38" s="104" t="s">
        <v>346</v>
      </c>
      <c r="C38" s="105" t="s">
        <v>40</v>
      </c>
      <c r="D38" s="106" t="s">
        <v>40</v>
      </c>
      <c r="E38" s="17" t="s">
        <v>40</v>
      </c>
      <c r="F38" s="14" t="str">
        <f t="shared" si="12"/>
        <v>нд</v>
      </c>
      <c r="G38" s="17" t="s">
        <v>40</v>
      </c>
      <c r="H38" s="17" t="s">
        <v>40</v>
      </c>
      <c r="I38" s="17" t="s">
        <v>40</v>
      </c>
      <c r="J38" s="17" t="s">
        <v>40</v>
      </c>
      <c r="K38" s="17" t="s">
        <v>40</v>
      </c>
      <c r="L38" s="17" t="s">
        <v>40</v>
      </c>
      <c r="M38" s="14" t="str">
        <f>F38</f>
        <v>нд</v>
      </c>
      <c r="N38" s="17" t="s">
        <v>40</v>
      </c>
      <c r="O38" s="17" t="s">
        <v>40</v>
      </c>
      <c r="P38" s="17" t="s">
        <v>40</v>
      </c>
    </row>
    <row r="39" spans="1:16" s="25" customFormat="1" ht="86.25" customHeight="1">
      <c r="A39" s="103" t="s">
        <v>374</v>
      </c>
      <c r="B39" s="104" t="s">
        <v>347</v>
      </c>
      <c r="C39" s="105" t="s">
        <v>40</v>
      </c>
      <c r="D39" s="106" t="s">
        <v>40</v>
      </c>
      <c r="E39" s="17" t="s">
        <v>40</v>
      </c>
      <c r="F39" s="14" t="str">
        <f t="shared" si="12"/>
        <v>нд</v>
      </c>
      <c r="G39" s="17" t="s">
        <v>40</v>
      </c>
      <c r="H39" s="17" t="s">
        <v>40</v>
      </c>
      <c r="I39" s="17" t="s">
        <v>40</v>
      </c>
      <c r="J39" s="17" t="s">
        <v>40</v>
      </c>
      <c r="K39" s="17" t="s">
        <v>40</v>
      </c>
      <c r="L39" s="17" t="s">
        <v>40</v>
      </c>
      <c r="M39" s="14" t="str">
        <f>F39</f>
        <v>нд</v>
      </c>
      <c r="N39" s="17" t="s">
        <v>40</v>
      </c>
      <c r="O39" s="17" t="s">
        <v>40</v>
      </c>
      <c r="P39" s="17" t="s">
        <v>40</v>
      </c>
    </row>
    <row r="40" spans="1:16" s="25" customFormat="1" ht="86.25" customHeight="1">
      <c r="A40" s="103" t="s">
        <v>375</v>
      </c>
      <c r="B40" s="104" t="s">
        <v>348</v>
      </c>
      <c r="C40" s="105" t="s">
        <v>40</v>
      </c>
      <c r="D40" s="106" t="s">
        <v>40</v>
      </c>
      <c r="E40" s="17" t="s">
        <v>40</v>
      </c>
      <c r="F40" s="14" t="str">
        <f t="shared" si="12"/>
        <v>нд</v>
      </c>
      <c r="G40" s="17" t="s">
        <v>40</v>
      </c>
      <c r="H40" s="17" t="s">
        <v>40</v>
      </c>
      <c r="I40" s="17" t="s">
        <v>40</v>
      </c>
      <c r="J40" s="17" t="s">
        <v>40</v>
      </c>
      <c r="K40" s="17" t="s">
        <v>40</v>
      </c>
      <c r="L40" s="17" t="s">
        <v>40</v>
      </c>
      <c r="M40" s="14" t="str">
        <f>F40</f>
        <v>нд</v>
      </c>
      <c r="N40" s="17" t="s">
        <v>40</v>
      </c>
      <c r="O40" s="17" t="s">
        <v>40</v>
      </c>
      <c r="P40" s="17" t="s">
        <v>40</v>
      </c>
    </row>
    <row r="41" spans="1:16" s="25" customFormat="1" ht="65.25" customHeight="1">
      <c r="A41" s="31" t="s">
        <v>55</v>
      </c>
      <c r="B41" s="32" t="s">
        <v>56</v>
      </c>
      <c r="C41" s="17" t="s">
        <v>40</v>
      </c>
      <c r="D41" s="17" t="s">
        <v>40</v>
      </c>
      <c r="E41" s="17" t="s">
        <v>40</v>
      </c>
      <c r="F41" s="14" t="str">
        <f t="shared" si="12"/>
        <v>нд</v>
      </c>
      <c r="G41" s="17" t="s">
        <v>40</v>
      </c>
      <c r="H41" s="17" t="s">
        <v>40</v>
      </c>
      <c r="I41" s="17" t="s">
        <v>40</v>
      </c>
      <c r="J41" s="17" t="s">
        <v>40</v>
      </c>
      <c r="K41" s="17" t="s">
        <v>40</v>
      </c>
      <c r="L41" s="17" t="s">
        <v>40</v>
      </c>
      <c r="M41" s="14" t="str">
        <f t="shared" si="1"/>
        <v>нд</v>
      </c>
      <c r="N41" s="17" t="s">
        <v>40</v>
      </c>
      <c r="O41" s="17" t="s">
        <v>40</v>
      </c>
      <c r="P41" s="17" t="s">
        <v>40</v>
      </c>
    </row>
    <row r="42" spans="1:16" s="25" customFormat="1" ht="87.75" customHeight="1">
      <c r="A42" s="103" t="s">
        <v>351</v>
      </c>
      <c r="B42" s="104" t="s">
        <v>347</v>
      </c>
      <c r="C42" s="105" t="s">
        <v>40</v>
      </c>
      <c r="D42" s="106" t="s">
        <v>40</v>
      </c>
      <c r="E42" s="17" t="s">
        <v>40</v>
      </c>
      <c r="F42" s="14" t="str">
        <f t="shared" si="12"/>
        <v>нд</v>
      </c>
      <c r="G42" s="17" t="s">
        <v>40</v>
      </c>
      <c r="H42" s="17" t="s">
        <v>40</v>
      </c>
      <c r="I42" s="17" t="s">
        <v>40</v>
      </c>
      <c r="J42" s="17" t="s">
        <v>40</v>
      </c>
      <c r="K42" s="17" t="s">
        <v>40</v>
      </c>
      <c r="L42" s="17" t="s">
        <v>40</v>
      </c>
      <c r="M42" s="14" t="str">
        <f>F42</f>
        <v>нд</v>
      </c>
      <c r="N42" s="17" t="s">
        <v>40</v>
      </c>
      <c r="O42" s="17" t="s">
        <v>40</v>
      </c>
      <c r="P42" s="17" t="s">
        <v>40</v>
      </c>
    </row>
    <row r="43" spans="1:16" s="25" customFormat="1" ht="68.25" customHeight="1">
      <c r="A43" s="103" t="s">
        <v>352</v>
      </c>
      <c r="B43" s="104" t="s">
        <v>353</v>
      </c>
      <c r="C43" s="105" t="s">
        <v>40</v>
      </c>
      <c r="D43" s="106" t="s">
        <v>40</v>
      </c>
      <c r="E43" s="17" t="s">
        <v>40</v>
      </c>
      <c r="F43" s="14" t="str">
        <f t="shared" si="12"/>
        <v>нд</v>
      </c>
      <c r="G43" s="17" t="s">
        <v>40</v>
      </c>
      <c r="H43" s="17" t="s">
        <v>40</v>
      </c>
      <c r="I43" s="17" t="s">
        <v>40</v>
      </c>
      <c r="J43" s="17" t="s">
        <v>40</v>
      </c>
      <c r="K43" s="17" t="s">
        <v>40</v>
      </c>
      <c r="L43" s="17" t="s">
        <v>40</v>
      </c>
      <c r="M43" s="14" t="str">
        <f>F43</f>
        <v>нд</v>
      </c>
      <c r="N43" s="17" t="s">
        <v>40</v>
      </c>
      <c r="O43" s="17" t="s">
        <v>40</v>
      </c>
      <c r="P43" s="17" t="s">
        <v>40</v>
      </c>
    </row>
    <row r="44" spans="1:16" s="25" customFormat="1" ht="35.25" customHeight="1">
      <c r="A44" s="31" t="s">
        <v>22</v>
      </c>
      <c r="B44" s="32" t="s">
        <v>32</v>
      </c>
      <c r="C44" s="18" t="s">
        <v>40</v>
      </c>
      <c r="D44" s="18" t="s">
        <v>40</v>
      </c>
      <c r="E44" s="18" t="s">
        <v>40</v>
      </c>
      <c r="F44" s="14">
        <f t="shared" si="12"/>
        <v>54.960833333333333</v>
      </c>
      <c r="G44" s="14">
        <f>G45+G51</f>
        <v>0</v>
      </c>
      <c r="H44" s="18" t="s">
        <v>40</v>
      </c>
      <c r="I44" s="18" t="s">
        <v>40</v>
      </c>
      <c r="J44" s="18" t="s">
        <v>40</v>
      </c>
      <c r="K44" s="18" t="s">
        <v>40</v>
      </c>
      <c r="L44" s="18" t="s">
        <v>40</v>
      </c>
      <c r="M44" s="14">
        <f t="shared" si="1"/>
        <v>54.960833333333333</v>
      </c>
      <c r="N44" s="14">
        <f>N45+N51+N58+N59</f>
        <v>34.093333333333334</v>
      </c>
      <c r="O44" s="14">
        <f>O45+O51+O58+O59</f>
        <v>20.8675</v>
      </c>
      <c r="P44" s="14">
        <f>P45+P51+P58+P59</f>
        <v>54.960833333333333</v>
      </c>
    </row>
    <row r="45" spans="1:16" s="25" customFormat="1" ht="54" customHeight="1">
      <c r="A45" s="31" t="s">
        <v>25</v>
      </c>
      <c r="B45" s="32" t="s">
        <v>33</v>
      </c>
      <c r="C45" s="18" t="s">
        <v>40</v>
      </c>
      <c r="D45" s="18" t="s">
        <v>40</v>
      </c>
      <c r="E45" s="18" t="s">
        <v>40</v>
      </c>
      <c r="F45" s="14">
        <f t="shared" si="12"/>
        <v>49.274166666666666</v>
      </c>
      <c r="G45" s="14">
        <f>G46</f>
        <v>0</v>
      </c>
      <c r="H45" s="18" t="s">
        <v>40</v>
      </c>
      <c r="I45" s="18" t="s">
        <v>40</v>
      </c>
      <c r="J45" s="18" t="s">
        <v>40</v>
      </c>
      <c r="K45" s="18" t="s">
        <v>40</v>
      </c>
      <c r="L45" s="18" t="s">
        <v>40</v>
      </c>
      <c r="M45" s="14">
        <f>F45+M51</f>
        <v>54.960833333333333</v>
      </c>
      <c r="N45" s="14">
        <f t="shared" ref="N45:P45" si="13">N46</f>
        <v>34.093333333333334</v>
      </c>
      <c r="O45" s="14">
        <f t="shared" si="13"/>
        <v>15.180833333333332</v>
      </c>
      <c r="P45" s="14">
        <f t="shared" si="13"/>
        <v>49.274166666666666</v>
      </c>
    </row>
    <row r="46" spans="1:16" s="25" customFormat="1" ht="34.5" customHeight="1">
      <c r="A46" s="31" t="s">
        <v>23</v>
      </c>
      <c r="B46" s="32" t="s">
        <v>34</v>
      </c>
      <c r="C46" s="18" t="s">
        <v>40</v>
      </c>
      <c r="D46" s="18" t="s">
        <v>40</v>
      </c>
      <c r="E46" s="18" t="s">
        <v>40</v>
      </c>
      <c r="F46" s="14">
        <f t="shared" si="12"/>
        <v>49.274166666666666</v>
      </c>
      <c r="G46" s="14">
        <v>0</v>
      </c>
      <c r="H46" s="18" t="s">
        <v>40</v>
      </c>
      <c r="I46" s="18" t="s">
        <v>40</v>
      </c>
      <c r="J46" s="18" t="s">
        <v>40</v>
      </c>
      <c r="K46" s="18" t="s">
        <v>40</v>
      </c>
      <c r="L46" s="18" t="s">
        <v>40</v>
      </c>
      <c r="M46" s="14">
        <f t="shared" si="1"/>
        <v>49.274166666666666</v>
      </c>
      <c r="N46" s="14">
        <f>SUM(N47:N50)</f>
        <v>34.093333333333334</v>
      </c>
      <c r="O46" s="14">
        <f>SUM(O47:O50)</f>
        <v>15.180833333333332</v>
      </c>
      <c r="P46" s="14">
        <f>SUM(P47:P50)</f>
        <v>49.274166666666666</v>
      </c>
    </row>
    <row r="47" spans="1:16" s="25" customFormat="1" ht="34.5" customHeight="1">
      <c r="A47" s="210" t="str">
        <f>'План финанс.'!A44</f>
        <v>1.2.1.1.2</v>
      </c>
      <c r="B47" s="211" t="str">
        <f>'План финанс.'!B44</f>
        <v>Реконструкция ячеек 10 кВ ПС 110/10 кВ Ударный в количестве 8 шт</v>
      </c>
      <c r="C47" s="210" t="str">
        <f>'План финанс.'!C44</f>
        <v>J_ets_004</v>
      </c>
      <c r="D47" s="210">
        <f>'План финанс.'!D44</f>
        <v>2023</v>
      </c>
      <c r="E47" s="210">
        <f>'План финанс.'!E44</f>
        <v>2024</v>
      </c>
      <c r="F47" s="14">
        <f t="shared" si="12"/>
        <v>15.180833333333332</v>
      </c>
      <c r="G47" s="180">
        <v>0</v>
      </c>
      <c r="H47" s="162" t="s">
        <v>40</v>
      </c>
      <c r="I47" s="162" t="s">
        <v>40</v>
      </c>
      <c r="J47" s="162" t="s">
        <v>40</v>
      </c>
      <c r="K47" s="162" t="s">
        <v>40</v>
      </c>
      <c r="L47" s="162" t="s">
        <v>40</v>
      </c>
      <c r="M47" s="14">
        <f t="shared" ref="M47" si="14">F47</f>
        <v>15.180833333333332</v>
      </c>
      <c r="N47" s="180">
        <f>'План финанс.'!N44/1.2</f>
        <v>0</v>
      </c>
      <c r="O47" s="180">
        <f>'План финанс.'!S44/1.2</f>
        <v>15.180833333333332</v>
      </c>
      <c r="P47" s="14">
        <f>SUM(N47:O47)</f>
        <v>15.180833333333332</v>
      </c>
    </row>
    <row r="48" spans="1:16" s="25" customFormat="1" ht="34.5" customHeight="1">
      <c r="A48" s="210" t="str">
        <f>'План финанс.'!A45</f>
        <v>1.2.1.1.4</v>
      </c>
      <c r="B48" s="211" t="str">
        <f>'План финанс.'!B45</f>
        <v>Реконструкция 110/10кВ ПС Явас (замена ТМН-6300  кВА), РМ, Зубово-Полянский р-н, рп. Явас</v>
      </c>
      <c r="C48" s="210" t="str">
        <f>'План финанс.'!C45</f>
        <v>J_ets_007</v>
      </c>
      <c r="D48" s="210">
        <f>'План финанс.'!D45</f>
        <v>2023</v>
      </c>
      <c r="E48" s="210">
        <f>'План финанс.'!E45</f>
        <v>2023</v>
      </c>
      <c r="F48" s="14">
        <f t="shared" si="12"/>
        <v>17.442500000000003</v>
      </c>
      <c r="G48" s="180">
        <v>0</v>
      </c>
      <c r="H48" s="162" t="s">
        <v>40</v>
      </c>
      <c r="I48" s="162" t="s">
        <v>40</v>
      </c>
      <c r="J48" s="162" t="s">
        <v>40</v>
      </c>
      <c r="K48" s="162" t="s">
        <v>40</v>
      </c>
      <c r="L48" s="162" t="s">
        <v>40</v>
      </c>
      <c r="M48" s="14">
        <f t="shared" ref="M48:M50" si="15">F48</f>
        <v>17.442500000000003</v>
      </c>
      <c r="N48" s="180">
        <f>'План финанс.'!N45/1.2</f>
        <v>17.442500000000003</v>
      </c>
      <c r="O48" s="204">
        <v>0</v>
      </c>
      <c r="P48" s="14">
        <f>SUM(N48:O48)</f>
        <v>17.442500000000003</v>
      </c>
    </row>
    <row r="49" spans="1:16" s="25" customFormat="1" ht="34.5" customHeight="1">
      <c r="A49" s="210" t="str">
        <f>'План финанс.'!A46</f>
        <v>1.2.1.1.5</v>
      </c>
      <c r="B49" s="211" t="str">
        <f>'План финанс.'!B46</f>
        <v>Реконструкция КЛ-10 кВ. Ф-6 Дубитель (Проколкабеля под ж/д) протяженность 450 м.</v>
      </c>
      <c r="C49" s="210" t="str">
        <f>'План финанс.'!C46</f>
        <v>J_ets_008</v>
      </c>
      <c r="D49" s="210">
        <f>'План финанс.'!D46</f>
        <v>2023</v>
      </c>
      <c r="E49" s="210">
        <f>'План финанс.'!E46</f>
        <v>2023</v>
      </c>
      <c r="F49" s="14">
        <f t="shared" si="12"/>
        <v>1.47</v>
      </c>
      <c r="G49" s="180">
        <v>0</v>
      </c>
      <c r="H49" s="162" t="s">
        <v>40</v>
      </c>
      <c r="I49" s="162" t="s">
        <v>40</v>
      </c>
      <c r="J49" s="162" t="s">
        <v>40</v>
      </c>
      <c r="K49" s="162" t="s">
        <v>40</v>
      </c>
      <c r="L49" s="162" t="s">
        <v>40</v>
      </c>
      <c r="M49" s="14">
        <f t="shared" si="15"/>
        <v>1.47</v>
      </c>
      <c r="N49" s="180">
        <f>'План финанс.'!N46/1.2</f>
        <v>1.47</v>
      </c>
      <c r="O49" s="204">
        <v>0</v>
      </c>
      <c r="P49" s="14">
        <f>SUM(N49:O49)</f>
        <v>1.47</v>
      </c>
    </row>
    <row r="50" spans="1:16" s="25" customFormat="1" ht="34.5" customHeight="1">
      <c r="A50" s="210" t="str">
        <f>'План финанс.'!A47</f>
        <v>1.2.1.1.6</v>
      </c>
      <c r="B50" s="211" t="str">
        <f>'План финанс.'!B47</f>
        <v>Реконструкция КРУН (ячеек) 10 кВ ПС110/10кВ Явас (1 и 2 с.ш.), РМ, Зубово-Полянский р-н, рп. Явас</v>
      </c>
      <c r="C50" s="210" t="str">
        <f>'План финанс.'!C47</f>
        <v>J_ets_006</v>
      </c>
      <c r="D50" s="210">
        <f>'План финанс.'!D47</f>
        <v>2023</v>
      </c>
      <c r="E50" s="210">
        <f>'План финанс.'!E47</f>
        <v>2023</v>
      </c>
      <c r="F50" s="14">
        <f t="shared" si="12"/>
        <v>15.180833333333332</v>
      </c>
      <c r="G50" s="180">
        <v>0</v>
      </c>
      <c r="H50" s="162" t="s">
        <v>40</v>
      </c>
      <c r="I50" s="162" t="s">
        <v>40</v>
      </c>
      <c r="J50" s="162" t="s">
        <v>40</v>
      </c>
      <c r="K50" s="162" t="s">
        <v>40</v>
      </c>
      <c r="L50" s="162" t="s">
        <v>40</v>
      </c>
      <c r="M50" s="14">
        <f t="shared" si="15"/>
        <v>15.180833333333332</v>
      </c>
      <c r="N50" s="180">
        <f>'План финанс.'!N47/1.2</f>
        <v>15.180833333333332</v>
      </c>
      <c r="O50" s="204">
        <v>0</v>
      </c>
      <c r="P50" s="14">
        <f>SUM(N50:O50)</f>
        <v>15.180833333333332</v>
      </c>
    </row>
    <row r="51" spans="1:16" s="25" customFormat="1" ht="45.75" customHeight="1">
      <c r="A51" s="31" t="s">
        <v>26</v>
      </c>
      <c r="B51" s="32" t="s">
        <v>35</v>
      </c>
      <c r="C51" s="18" t="s">
        <v>40</v>
      </c>
      <c r="D51" s="18" t="s">
        <v>40</v>
      </c>
      <c r="E51" s="18" t="s">
        <v>40</v>
      </c>
      <c r="F51" s="14">
        <f t="shared" si="12"/>
        <v>5.6866666666666665</v>
      </c>
      <c r="G51" s="18">
        <f>G52</f>
        <v>0</v>
      </c>
      <c r="H51" s="18" t="s">
        <v>40</v>
      </c>
      <c r="I51" s="18" t="s">
        <v>40</v>
      </c>
      <c r="J51" s="18" t="s">
        <v>40</v>
      </c>
      <c r="K51" s="18" t="s">
        <v>40</v>
      </c>
      <c r="L51" s="18" t="s">
        <v>40</v>
      </c>
      <c r="M51" s="14">
        <f t="shared" si="1"/>
        <v>5.6866666666666665</v>
      </c>
      <c r="N51" s="14">
        <f t="shared" ref="N51:P51" si="16">N52</f>
        <v>0</v>
      </c>
      <c r="O51" s="14">
        <f t="shared" si="16"/>
        <v>5.6866666666666665</v>
      </c>
      <c r="P51" s="14">
        <f t="shared" si="16"/>
        <v>5.6866666666666665</v>
      </c>
    </row>
    <row r="52" spans="1:16" s="25" customFormat="1" ht="31.5" customHeight="1">
      <c r="A52" s="31" t="s">
        <v>24</v>
      </c>
      <c r="B52" s="32" t="s">
        <v>36</v>
      </c>
      <c r="C52" s="18" t="s">
        <v>40</v>
      </c>
      <c r="D52" s="18" t="s">
        <v>40</v>
      </c>
      <c r="E52" s="18" t="s">
        <v>40</v>
      </c>
      <c r="F52" s="14">
        <f t="shared" si="12"/>
        <v>5.6866666666666665</v>
      </c>
      <c r="G52" s="18">
        <f>SUM(G53:G57)</f>
        <v>0</v>
      </c>
      <c r="H52" s="18" t="s">
        <v>40</v>
      </c>
      <c r="I52" s="18" t="s">
        <v>40</v>
      </c>
      <c r="J52" s="18" t="s">
        <v>40</v>
      </c>
      <c r="K52" s="18" t="s">
        <v>40</v>
      </c>
      <c r="L52" s="18" t="s">
        <v>40</v>
      </c>
      <c r="M52" s="14">
        <f>SUM(M53:M57)</f>
        <v>5.6866666666666665</v>
      </c>
      <c r="N52" s="14">
        <f>SUM(N53:N57)</f>
        <v>0</v>
      </c>
      <c r="O52" s="14">
        <f>SUM(O53:O57)</f>
        <v>5.6866666666666665</v>
      </c>
      <c r="P52" s="14">
        <f>SUM(P53:P57)</f>
        <v>5.6866666666666665</v>
      </c>
    </row>
    <row r="53" spans="1:16" s="16" customFormat="1" ht="34.5" customHeight="1">
      <c r="A53" s="212" t="str">
        <f>'План финанс.'!A51</f>
        <v>1.2.2.1.15</v>
      </c>
      <c r="B53" s="213" t="str">
        <f>'План финанс.'!B51</f>
        <v>Реконструкция линии электропередач ВЛ-0,4 кВ ул. Калинина п.Известь протяженностью 0,6 км</v>
      </c>
      <c r="C53" s="212" t="str">
        <f>'План финанс.'!C51</f>
        <v>J_ets_027</v>
      </c>
      <c r="D53" s="212">
        <f>'План финанс.'!D51</f>
        <v>2024</v>
      </c>
      <c r="E53" s="212">
        <f>'План финанс.'!E51</f>
        <v>2024</v>
      </c>
      <c r="F53" s="14">
        <f t="shared" si="12"/>
        <v>0.65333333333333343</v>
      </c>
      <c r="G53" s="180">
        <v>0</v>
      </c>
      <c r="H53" s="162" t="s">
        <v>40</v>
      </c>
      <c r="I53" s="162" t="s">
        <v>40</v>
      </c>
      <c r="J53" s="162" t="s">
        <v>40</v>
      </c>
      <c r="K53" s="162" t="s">
        <v>40</v>
      </c>
      <c r="L53" s="162" t="s">
        <v>40</v>
      </c>
      <c r="M53" s="14">
        <f t="shared" si="1"/>
        <v>0.65333333333333343</v>
      </c>
      <c r="N53" s="162">
        <v>0</v>
      </c>
      <c r="O53" s="180">
        <f>0.784/1.2</f>
        <v>0.65333333333333343</v>
      </c>
      <c r="P53" s="14">
        <f>SUM(N53:O53)</f>
        <v>0.65333333333333343</v>
      </c>
    </row>
    <row r="54" spans="1:16" s="16" customFormat="1" ht="34.5" customHeight="1">
      <c r="A54" s="212" t="str">
        <f>'План финанс.'!A52</f>
        <v>1.2.2.1.16</v>
      </c>
      <c r="B54" s="213" t="str">
        <f>'План финанс.'!B52</f>
        <v>Реконструкция линии электропередачи ВЛ-0,4 кВ №2  ул.Центральная п.Озерный протяженностью 1 км</v>
      </c>
      <c r="C54" s="212" t="str">
        <f>'План финанс.'!C52</f>
        <v>J_ets_028</v>
      </c>
      <c r="D54" s="212">
        <f>'План финанс.'!D52</f>
        <v>2024</v>
      </c>
      <c r="E54" s="212">
        <f>'План финанс.'!E52</f>
        <v>2024</v>
      </c>
      <c r="F54" s="14">
        <f t="shared" si="12"/>
        <v>0.97916666666666674</v>
      </c>
      <c r="G54" s="180">
        <v>0</v>
      </c>
      <c r="H54" s="162" t="s">
        <v>40</v>
      </c>
      <c r="I54" s="162" t="s">
        <v>40</v>
      </c>
      <c r="J54" s="162" t="s">
        <v>40</v>
      </c>
      <c r="K54" s="162" t="s">
        <v>40</v>
      </c>
      <c r="L54" s="162" t="s">
        <v>40</v>
      </c>
      <c r="M54" s="14">
        <f t="shared" si="1"/>
        <v>0.97916666666666674</v>
      </c>
      <c r="N54" s="162">
        <v>0</v>
      </c>
      <c r="O54" s="180">
        <f>1.175/1.2</f>
        <v>0.97916666666666674</v>
      </c>
      <c r="P54" s="14">
        <f>SUM(N54:O54)</f>
        <v>0.97916666666666674</v>
      </c>
    </row>
    <row r="55" spans="1:16" s="16" customFormat="1" ht="34.5" customHeight="1">
      <c r="A55" s="212" t="str">
        <f>'План финанс.'!A53</f>
        <v>1.2.2.1.17</v>
      </c>
      <c r="B55" s="213" t="str">
        <f>'План финанс.'!B53</f>
        <v>Реконструкция линии электропередачи ВЛ-0,4 кВ ул. Ленина с.Ширингуши протяженностью 2,2 км</v>
      </c>
      <c r="C55" s="212" t="str">
        <f>'План финанс.'!C53</f>
        <v>J_ets_029</v>
      </c>
      <c r="D55" s="212">
        <f>'План финанс.'!D53</f>
        <v>2024</v>
      </c>
      <c r="E55" s="212">
        <f>'План финанс.'!E53</f>
        <v>2024</v>
      </c>
      <c r="F55" s="14">
        <f t="shared" si="12"/>
        <v>2.2616666666666667</v>
      </c>
      <c r="G55" s="180">
        <v>0</v>
      </c>
      <c r="H55" s="162" t="s">
        <v>40</v>
      </c>
      <c r="I55" s="162" t="s">
        <v>40</v>
      </c>
      <c r="J55" s="162" t="s">
        <v>40</v>
      </c>
      <c r="K55" s="162" t="s">
        <v>40</v>
      </c>
      <c r="L55" s="162" t="s">
        <v>40</v>
      </c>
      <c r="M55" s="14">
        <f t="shared" si="1"/>
        <v>2.2616666666666667</v>
      </c>
      <c r="N55" s="162">
        <v>0</v>
      </c>
      <c r="O55" s="180">
        <f>2.714/1.2</f>
        <v>2.2616666666666667</v>
      </c>
      <c r="P55" s="14">
        <f>SUM(N55:O55)</f>
        <v>2.2616666666666667</v>
      </c>
    </row>
    <row r="56" spans="1:16" s="16" customFormat="1" ht="34.5" customHeight="1">
      <c r="A56" s="212" t="str">
        <f>'План финанс.'!A54</f>
        <v>1.2.2.1.18</v>
      </c>
      <c r="B56" s="213" t="str">
        <f>'План финанс.'!B54</f>
        <v>Реконструкция линии электропередачи ВЛ-0,4 кВ №1 ул.Центральная п.Озерный протяженностью 0,8 км</v>
      </c>
      <c r="C56" s="212" t="str">
        <f>'План финанс.'!C54</f>
        <v>J_ets_030</v>
      </c>
      <c r="D56" s="212">
        <f>'План финанс.'!D54</f>
        <v>2024</v>
      </c>
      <c r="E56" s="212">
        <f>'План финанс.'!E54</f>
        <v>2024</v>
      </c>
      <c r="F56" s="14">
        <f t="shared" si="12"/>
        <v>0.85000000000000009</v>
      </c>
      <c r="G56" s="180">
        <v>0</v>
      </c>
      <c r="H56" s="162" t="s">
        <v>40</v>
      </c>
      <c r="I56" s="162" t="s">
        <v>40</v>
      </c>
      <c r="J56" s="162" t="s">
        <v>40</v>
      </c>
      <c r="K56" s="162" t="s">
        <v>40</v>
      </c>
      <c r="L56" s="162" t="s">
        <v>40</v>
      </c>
      <c r="M56" s="14">
        <f t="shared" si="1"/>
        <v>0.85000000000000009</v>
      </c>
      <c r="N56" s="162">
        <v>0</v>
      </c>
      <c r="O56" s="180">
        <f>1.02/1.2</f>
        <v>0.85000000000000009</v>
      </c>
      <c r="P56" s="14">
        <f>SUM(N56:O56)</f>
        <v>0.85000000000000009</v>
      </c>
    </row>
    <row r="57" spans="1:16" s="16" customFormat="1" ht="34.5" customHeight="1">
      <c r="A57" s="212" t="str">
        <f>'План финанс.'!A55</f>
        <v>1.2.2.1.19</v>
      </c>
      <c r="B57" s="213" t="str">
        <f>'План финанс.'!B55</f>
        <v>Реконструкция линии электропередачи ВЛ-0,4 кВ №1 ул.Песочная п.Леплей протяженностью 0,94 км</v>
      </c>
      <c r="C57" s="212" t="str">
        <f>'План финанс.'!C55</f>
        <v>J_ets_031</v>
      </c>
      <c r="D57" s="212">
        <f>'План финанс.'!D55</f>
        <v>2024</v>
      </c>
      <c r="E57" s="212">
        <f>'План финанс.'!E55</f>
        <v>2024</v>
      </c>
      <c r="F57" s="14">
        <f t="shared" si="12"/>
        <v>0.9425</v>
      </c>
      <c r="G57" s="180">
        <v>0</v>
      </c>
      <c r="H57" s="162" t="s">
        <v>40</v>
      </c>
      <c r="I57" s="162" t="s">
        <v>40</v>
      </c>
      <c r="J57" s="162" t="s">
        <v>40</v>
      </c>
      <c r="K57" s="162" t="s">
        <v>40</v>
      </c>
      <c r="L57" s="162" t="s">
        <v>40</v>
      </c>
      <c r="M57" s="14">
        <f t="shared" si="1"/>
        <v>0.9425</v>
      </c>
      <c r="N57" s="162">
        <v>0</v>
      </c>
      <c r="O57" s="180">
        <f>1.131/1.2</f>
        <v>0.9425</v>
      </c>
      <c r="P57" s="14">
        <f>SUM(N57:O57)</f>
        <v>0.9425</v>
      </c>
    </row>
    <row r="58" spans="1:16" s="25" customFormat="1" ht="32.25" customHeight="1">
      <c r="A58" s="31" t="s">
        <v>59</v>
      </c>
      <c r="B58" s="34" t="s">
        <v>60</v>
      </c>
      <c r="C58" s="17" t="s">
        <v>40</v>
      </c>
      <c r="D58" s="17" t="s">
        <v>40</v>
      </c>
      <c r="E58" s="17" t="s">
        <v>40</v>
      </c>
      <c r="F58" s="14">
        <f t="shared" si="12"/>
        <v>0</v>
      </c>
      <c r="G58" s="17" t="s">
        <v>40</v>
      </c>
      <c r="H58" s="17" t="s">
        <v>40</v>
      </c>
      <c r="I58" s="17" t="s">
        <v>40</v>
      </c>
      <c r="J58" s="17" t="s">
        <v>40</v>
      </c>
      <c r="K58" s="17" t="s">
        <v>40</v>
      </c>
      <c r="L58" s="17" t="s">
        <v>40</v>
      </c>
      <c r="M58" s="14">
        <f t="shared" si="1"/>
        <v>0</v>
      </c>
      <c r="N58" s="17">
        <v>0</v>
      </c>
      <c r="O58" s="17">
        <v>0</v>
      </c>
      <c r="P58" s="38">
        <v>0</v>
      </c>
    </row>
    <row r="59" spans="1:16" s="25" customFormat="1" ht="35.25" customHeight="1">
      <c r="A59" s="31" t="s">
        <v>61</v>
      </c>
      <c r="B59" s="34" t="s">
        <v>403</v>
      </c>
      <c r="C59" s="17" t="s">
        <v>40</v>
      </c>
      <c r="D59" s="17" t="s">
        <v>40</v>
      </c>
      <c r="E59" s="17" t="s">
        <v>40</v>
      </c>
      <c r="F59" s="14">
        <f t="shared" si="12"/>
        <v>0</v>
      </c>
      <c r="G59" s="17" t="s">
        <v>40</v>
      </c>
      <c r="H59" s="17" t="s">
        <v>40</v>
      </c>
      <c r="I59" s="17" t="s">
        <v>40</v>
      </c>
      <c r="J59" s="17" t="s">
        <v>40</v>
      </c>
      <c r="K59" s="17" t="s">
        <v>40</v>
      </c>
      <c r="L59" s="17" t="s">
        <v>40</v>
      </c>
      <c r="M59" s="14">
        <f t="shared" si="1"/>
        <v>0</v>
      </c>
      <c r="N59" s="38">
        <f t="shared" ref="N59:P59" si="17">N60</f>
        <v>0</v>
      </c>
      <c r="O59" s="38">
        <f t="shared" si="17"/>
        <v>0</v>
      </c>
      <c r="P59" s="38">
        <f t="shared" si="17"/>
        <v>0</v>
      </c>
    </row>
    <row r="60" spans="1:16" s="25" customFormat="1" ht="35.25" customHeight="1">
      <c r="A60" s="136" t="s">
        <v>354</v>
      </c>
      <c r="B60" s="137" t="s">
        <v>355</v>
      </c>
      <c r="C60" s="154" t="s">
        <v>40</v>
      </c>
      <c r="D60" s="155" t="s">
        <v>40</v>
      </c>
      <c r="E60" s="17" t="s">
        <v>40</v>
      </c>
      <c r="F60" s="14">
        <v>0</v>
      </c>
      <c r="G60" s="17" t="s">
        <v>40</v>
      </c>
      <c r="H60" s="17" t="s">
        <v>40</v>
      </c>
      <c r="I60" s="17" t="s">
        <v>40</v>
      </c>
      <c r="J60" s="17" t="s">
        <v>40</v>
      </c>
      <c r="K60" s="17" t="s">
        <v>40</v>
      </c>
      <c r="L60" s="17" t="s">
        <v>40</v>
      </c>
      <c r="M60" s="14">
        <v>0</v>
      </c>
      <c r="N60" s="14">
        <v>0</v>
      </c>
      <c r="O60" s="14">
        <v>0</v>
      </c>
      <c r="P60" s="14">
        <v>0</v>
      </c>
    </row>
    <row r="61" spans="1:16" s="25" customFormat="1" ht="37.5" customHeight="1">
      <c r="A61" s="103" t="s">
        <v>356</v>
      </c>
      <c r="B61" s="104" t="s">
        <v>357</v>
      </c>
      <c r="C61" s="108" t="s">
        <v>40</v>
      </c>
      <c r="D61" s="109" t="s">
        <v>40</v>
      </c>
      <c r="E61" s="109" t="s">
        <v>40</v>
      </c>
      <c r="F61" s="109" t="s">
        <v>40</v>
      </c>
      <c r="G61" s="109" t="s">
        <v>40</v>
      </c>
      <c r="H61" s="109" t="s">
        <v>40</v>
      </c>
      <c r="I61" s="109" t="s">
        <v>40</v>
      </c>
      <c r="J61" s="109" t="s">
        <v>40</v>
      </c>
      <c r="K61" s="109" t="s">
        <v>40</v>
      </c>
      <c r="L61" s="109" t="s">
        <v>40</v>
      </c>
      <c r="M61" s="109" t="s">
        <v>40</v>
      </c>
      <c r="N61" s="109" t="s">
        <v>40</v>
      </c>
      <c r="O61" s="109" t="s">
        <v>40</v>
      </c>
      <c r="P61" s="109" t="s">
        <v>40</v>
      </c>
    </row>
    <row r="62" spans="1:16" s="25" customFormat="1" ht="37.5" customHeight="1">
      <c r="A62" s="103" t="s">
        <v>358</v>
      </c>
      <c r="B62" s="104" t="s">
        <v>359</v>
      </c>
      <c r="C62" s="108" t="s">
        <v>40</v>
      </c>
      <c r="D62" s="109" t="s">
        <v>40</v>
      </c>
      <c r="E62" s="109" t="s">
        <v>40</v>
      </c>
      <c r="F62" s="109" t="s">
        <v>40</v>
      </c>
      <c r="G62" s="109" t="s">
        <v>40</v>
      </c>
      <c r="H62" s="109" t="s">
        <v>40</v>
      </c>
      <c r="I62" s="109" t="s">
        <v>40</v>
      </c>
      <c r="J62" s="109" t="s">
        <v>40</v>
      </c>
      <c r="K62" s="109" t="s">
        <v>40</v>
      </c>
      <c r="L62" s="109" t="s">
        <v>40</v>
      </c>
      <c r="M62" s="109" t="s">
        <v>40</v>
      </c>
      <c r="N62" s="109" t="s">
        <v>40</v>
      </c>
      <c r="O62" s="109" t="s">
        <v>40</v>
      </c>
      <c r="P62" s="109" t="s">
        <v>40</v>
      </c>
    </row>
    <row r="63" spans="1:16" s="25" customFormat="1" ht="37.5" customHeight="1">
      <c r="A63" s="103" t="s">
        <v>360</v>
      </c>
      <c r="B63" s="104" t="s">
        <v>361</v>
      </c>
      <c r="C63" s="108" t="s">
        <v>40</v>
      </c>
      <c r="D63" s="109" t="s">
        <v>40</v>
      </c>
      <c r="E63" s="109" t="s">
        <v>40</v>
      </c>
      <c r="F63" s="109" t="s">
        <v>40</v>
      </c>
      <c r="G63" s="109" t="s">
        <v>40</v>
      </c>
      <c r="H63" s="109" t="s">
        <v>40</v>
      </c>
      <c r="I63" s="109" t="s">
        <v>40</v>
      </c>
      <c r="J63" s="109" t="s">
        <v>40</v>
      </c>
      <c r="K63" s="109" t="s">
        <v>40</v>
      </c>
      <c r="L63" s="109" t="s">
        <v>40</v>
      </c>
      <c r="M63" s="109" t="s">
        <v>40</v>
      </c>
      <c r="N63" s="109" t="s">
        <v>40</v>
      </c>
      <c r="O63" s="109" t="s">
        <v>40</v>
      </c>
      <c r="P63" s="109" t="s">
        <v>40</v>
      </c>
    </row>
    <row r="64" spans="1:16" s="25" customFormat="1" ht="48" customHeight="1">
      <c r="A64" s="103" t="s">
        <v>362</v>
      </c>
      <c r="B64" s="104" t="s">
        <v>363</v>
      </c>
      <c r="C64" s="108" t="s">
        <v>40</v>
      </c>
      <c r="D64" s="109" t="s">
        <v>40</v>
      </c>
      <c r="E64" s="109" t="s">
        <v>40</v>
      </c>
      <c r="F64" s="109" t="s">
        <v>40</v>
      </c>
      <c r="G64" s="109" t="s">
        <v>40</v>
      </c>
      <c r="H64" s="109" t="s">
        <v>40</v>
      </c>
      <c r="I64" s="109" t="s">
        <v>40</v>
      </c>
      <c r="J64" s="109" t="s">
        <v>40</v>
      </c>
      <c r="K64" s="109" t="s">
        <v>40</v>
      </c>
      <c r="L64" s="109" t="s">
        <v>40</v>
      </c>
      <c r="M64" s="109" t="s">
        <v>40</v>
      </c>
      <c r="N64" s="109" t="s">
        <v>40</v>
      </c>
      <c r="O64" s="109" t="s">
        <v>40</v>
      </c>
      <c r="P64" s="109" t="s">
        <v>40</v>
      </c>
    </row>
    <row r="65" spans="1:16" s="25" customFormat="1" ht="42.75" customHeight="1">
      <c r="A65" s="103" t="s">
        <v>364</v>
      </c>
      <c r="B65" s="104" t="s">
        <v>365</v>
      </c>
      <c r="C65" s="108" t="s">
        <v>40</v>
      </c>
      <c r="D65" s="109" t="s">
        <v>40</v>
      </c>
      <c r="E65" s="109" t="s">
        <v>40</v>
      </c>
      <c r="F65" s="109" t="s">
        <v>40</v>
      </c>
      <c r="G65" s="109" t="s">
        <v>40</v>
      </c>
      <c r="H65" s="109" t="s">
        <v>40</v>
      </c>
      <c r="I65" s="109" t="s">
        <v>40</v>
      </c>
      <c r="J65" s="109" t="s">
        <v>40</v>
      </c>
      <c r="K65" s="109" t="s">
        <v>40</v>
      </c>
      <c r="L65" s="109" t="s">
        <v>40</v>
      </c>
      <c r="M65" s="109" t="s">
        <v>40</v>
      </c>
      <c r="N65" s="109" t="s">
        <v>40</v>
      </c>
      <c r="O65" s="109" t="s">
        <v>40</v>
      </c>
      <c r="P65" s="109" t="s">
        <v>40</v>
      </c>
    </row>
    <row r="66" spans="1:16" s="25" customFormat="1" ht="42.75" customHeight="1">
      <c r="A66" s="103" t="s">
        <v>366</v>
      </c>
      <c r="B66" s="104" t="s">
        <v>367</v>
      </c>
      <c r="C66" s="108" t="s">
        <v>40</v>
      </c>
      <c r="D66" s="109" t="s">
        <v>40</v>
      </c>
      <c r="E66" s="109" t="s">
        <v>40</v>
      </c>
      <c r="F66" s="109" t="s">
        <v>40</v>
      </c>
      <c r="G66" s="109" t="s">
        <v>40</v>
      </c>
      <c r="H66" s="109" t="s">
        <v>40</v>
      </c>
      <c r="I66" s="109" t="s">
        <v>40</v>
      </c>
      <c r="J66" s="109" t="s">
        <v>40</v>
      </c>
      <c r="K66" s="109" t="s">
        <v>40</v>
      </c>
      <c r="L66" s="109" t="s">
        <v>40</v>
      </c>
      <c r="M66" s="109" t="s">
        <v>40</v>
      </c>
      <c r="N66" s="109" t="s">
        <v>40</v>
      </c>
      <c r="O66" s="109" t="s">
        <v>40</v>
      </c>
      <c r="P66" s="109" t="s">
        <v>40</v>
      </c>
    </row>
    <row r="67" spans="1:16" s="25" customFormat="1" ht="42.75" customHeight="1">
      <c r="A67" s="103" t="s">
        <v>368</v>
      </c>
      <c r="B67" s="104" t="s">
        <v>369</v>
      </c>
      <c r="C67" s="108" t="s">
        <v>40</v>
      </c>
      <c r="D67" s="109" t="s">
        <v>40</v>
      </c>
      <c r="E67" s="109" t="s">
        <v>40</v>
      </c>
      <c r="F67" s="109" t="s">
        <v>40</v>
      </c>
      <c r="G67" s="109" t="s">
        <v>40</v>
      </c>
      <c r="H67" s="109" t="s">
        <v>40</v>
      </c>
      <c r="I67" s="109" t="s">
        <v>40</v>
      </c>
      <c r="J67" s="109" t="s">
        <v>40</v>
      </c>
      <c r="K67" s="109" t="s">
        <v>40</v>
      </c>
      <c r="L67" s="109" t="s">
        <v>40</v>
      </c>
      <c r="M67" s="109" t="s">
        <v>40</v>
      </c>
      <c r="N67" s="109" t="s">
        <v>40</v>
      </c>
      <c r="O67" s="109" t="s">
        <v>40</v>
      </c>
      <c r="P67" s="109" t="s">
        <v>40</v>
      </c>
    </row>
    <row r="68" spans="1:16" s="25" customFormat="1" ht="42" customHeight="1">
      <c r="A68" s="31" t="s">
        <v>63</v>
      </c>
      <c r="B68" s="32" t="s">
        <v>64</v>
      </c>
      <c r="C68" s="17" t="s">
        <v>40</v>
      </c>
      <c r="D68" s="17" t="s">
        <v>40</v>
      </c>
      <c r="E68" s="17" t="s">
        <v>40</v>
      </c>
      <c r="F68" s="14" t="str">
        <f>P68</f>
        <v>нд</v>
      </c>
      <c r="G68" s="17" t="s">
        <v>40</v>
      </c>
      <c r="H68" s="17" t="s">
        <v>40</v>
      </c>
      <c r="I68" s="17" t="s">
        <v>40</v>
      </c>
      <c r="J68" s="17" t="s">
        <v>40</v>
      </c>
      <c r="K68" s="17" t="s">
        <v>40</v>
      </c>
      <c r="L68" s="17" t="s">
        <v>40</v>
      </c>
      <c r="M68" s="14" t="str">
        <f t="shared" si="1"/>
        <v>нд</v>
      </c>
      <c r="N68" s="17" t="s">
        <v>40</v>
      </c>
      <c r="O68" s="17" t="s">
        <v>40</v>
      </c>
      <c r="P68" s="17" t="s">
        <v>40</v>
      </c>
    </row>
    <row r="69" spans="1:16" s="25" customFormat="1" ht="33.75" customHeight="1">
      <c r="A69" s="110" t="s">
        <v>370</v>
      </c>
      <c r="B69" s="111" t="s">
        <v>371</v>
      </c>
      <c r="C69" s="120" t="s">
        <v>40</v>
      </c>
      <c r="D69" s="121" t="s">
        <v>40</v>
      </c>
      <c r="E69" s="121" t="s">
        <v>40</v>
      </c>
      <c r="F69" s="121" t="s">
        <v>40</v>
      </c>
      <c r="G69" s="121" t="s">
        <v>40</v>
      </c>
      <c r="H69" s="121" t="s">
        <v>40</v>
      </c>
      <c r="I69" s="121" t="s">
        <v>40</v>
      </c>
      <c r="J69" s="121" t="s">
        <v>40</v>
      </c>
      <c r="K69" s="121" t="s">
        <v>40</v>
      </c>
      <c r="L69" s="121" t="s">
        <v>40</v>
      </c>
      <c r="M69" s="121" t="s">
        <v>40</v>
      </c>
      <c r="N69" s="121" t="s">
        <v>40</v>
      </c>
      <c r="O69" s="121" t="s">
        <v>40</v>
      </c>
      <c r="P69" s="121" t="s">
        <v>40</v>
      </c>
    </row>
    <row r="70" spans="1:16" s="25" customFormat="1" ht="42" customHeight="1">
      <c r="A70" s="103" t="s">
        <v>372</v>
      </c>
      <c r="B70" s="104" t="s">
        <v>373</v>
      </c>
      <c r="C70" s="105" t="s">
        <v>40</v>
      </c>
      <c r="D70" s="121" t="s">
        <v>40</v>
      </c>
      <c r="E70" s="121" t="s">
        <v>40</v>
      </c>
      <c r="F70" s="121" t="s">
        <v>40</v>
      </c>
      <c r="G70" s="121" t="s">
        <v>40</v>
      </c>
      <c r="H70" s="121" t="s">
        <v>40</v>
      </c>
      <c r="I70" s="121" t="s">
        <v>40</v>
      </c>
      <c r="J70" s="121" t="s">
        <v>40</v>
      </c>
      <c r="K70" s="121" t="s">
        <v>40</v>
      </c>
      <c r="L70" s="121" t="s">
        <v>40</v>
      </c>
      <c r="M70" s="121" t="s">
        <v>40</v>
      </c>
      <c r="N70" s="121" t="s">
        <v>40</v>
      </c>
      <c r="O70" s="121" t="s">
        <v>40</v>
      </c>
      <c r="P70" s="121" t="s">
        <v>40</v>
      </c>
    </row>
    <row r="71" spans="1:16" s="25" customFormat="1" ht="57" customHeight="1">
      <c r="A71" s="31" t="s">
        <v>65</v>
      </c>
      <c r="B71" s="32" t="s">
        <v>66</v>
      </c>
      <c r="C71" s="17" t="s">
        <v>40</v>
      </c>
      <c r="D71" s="17" t="s">
        <v>40</v>
      </c>
      <c r="E71" s="17" t="s">
        <v>40</v>
      </c>
      <c r="F71" s="14" t="str">
        <f>P71</f>
        <v>нд</v>
      </c>
      <c r="G71" s="17" t="s">
        <v>40</v>
      </c>
      <c r="H71" s="17" t="s">
        <v>40</v>
      </c>
      <c r="I71" s="17" t="s">
        <v>40</v>
      </c>
      <c r="J71" s="17" t="s">
        <v>40</v>
      </c>
      <c r="K71" s="17" t="s">
        <v>40</v>
      </c>
      <c r="L71" s="17" t="s">
        <v>40</v>
      </c>
      <c r="M71" s="14" t="str">
        <f t="shared" si="1"/>
        <v>нд</v>
      </c>
      <c r="N71" s="17" t="s">
        <v>40</v>
      </c>
      <c r="O71" s="17" t="s">
        <v>40</v>
      </c>
      <c r="P71" s="17" t="s">
        <v>40</v>
      </c>
    </row>
    <row r="72" spans="1:16" s="25" customFormat="1" ht="51.75" customHeight="1">
      <c r="A72" s="31" t="s">
        <v>67</v>
      </c>
      <c r="B72" s="32" t="s">
        <v>68</v>
      </c>
      <c r="C72" s="17" t="s">
        <v>40</v>
      </c>
      <c r="D72" s="17" t="s">
        <v>40</v>
      </c>
      <c r="E72" s="17" t="s">
        <v>40</v>
      </c>
      <c r="F72" s="14" t="str">
        <f>P72</f>
        <v>нд</v>
      </c>
      <c r="G72" s="17" t="s">
        <v>40</v>
      </c>
      <c r="H72" s="17" t="s">
        <v>40</v>
      </c>
      <c r="I72" s="17" t="s">
        <v>40</v>
      </c>
      <c r="J72" s="17" t="s">
        <v>40</v>
      </c>
      <c r="K72" s="17" t="s">
        <v>40</v>
      </c>
      <c r="L72" s="17" t="s">
        <v>40</v>
      </c>
      <c r="M72" s="14" t="str">
        <f t="shared" si="1"/>
        <v>нд</v>
      </c>
      <c r="N72" s="17" t="s">
        <v>40</v>
      </c>
      <c r="O72" s="17" t="s">
        <v>40</v>
      </c>
      <c r="P72" s="17" t="s">
        <v>40</v>
      </c>
    </row>
    <row r="73" spans="1:16" s="25" customFormat="1" ht="45" customHeight="1">
      <c r="A73" s="31" t="s">
        <v>69</v>
      </c>
      <c r="B73" s="32" t="s">
        <v>70</v>
      </c>
      <c r="C73" s="17" t="s">
        <v>40</v>
      </c>
      <c r="D73" s="17" t="s">
        <v>40</v>
      </c>
      <c r="E73" s="17" t="s">
        <v>40</v>
      </c>
      <c r="F73" s="14" t="str">
        <f>P73</f>
        <v>нд</v>
      </c>
      <c r="G73" s="17" t="s">
        <v>40</v>
      </c>
      <c r="H73" s="17" t="s">
        <v>40</v>
      </c>
      <c r="I73" s="17" t="s">
        <v>40</v>
      </c>
      <c r="J73" s="17" t="s">
        <v>40</v>
      </c>
      <c r="K73" s="17" t="s">
        <v>40</v>
      </c>
      <c r="L73" s="17" t="s">
        <v>40</v>
      </c>
      <c r="M73" s="14" t="str">
        <f t="shared" si="1"/>
        <v>нд</v>
      </c>
      <c r="N73" s="17" t="s">
        <v>40</v>
      </c>
      <c r="O73" s="17" t="s">
        <v>40</v>
      </c>
      <c r="P73" s="17" t="s">
        <v>40</v>
      </c>
    </row>
    <row r="74" spans="1:16" s="25" customFormat="1" ht="33" customHeight="1">
      <c r="A74" s="31" t="s">
        <v>27</v>
      </c>
      <c r="B74" s="32" t="s">
        <v>37</v>
      </c>
      <c r="C74" s="18" t="s">
        <v>40</v>
      </c>
      <c r="D74" s="18" t="s">
        <v>40</v>
      </c>
      <c r="E74" s="18" t="s">
        <v>40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</row>
    <row r="75" spans="1:16" s="25" customFormat="1" ht="34.5" customHeight="1">
      <c r="A75" s="102" t="s">
        <v>71</v>
      </c>
      <c r="B75" s="32" t="s">
        <v>46</v>
      </c>
      <c r="C75" s="18" t="s">
        <v>40</v>
      </c>
      <c r="D75" s="17" t="s">
        <v>40</v>
      </c>
      <c r="E75" s="17" t="s">
        <v>40</v>
      </c>
      <c r="F75" s="14" t="str">
        <f>P75</f>
        <v>нд</v>
      </c>
      <c r="G75" s="17" t="s">
        <v>40</v>
      </c>
      <c r="H75" s="17" t="s">
        <v>40</v>
      </c>
      <c r="I75" s="17" t="s">
        <v>40</v>
      </c>
      <c r="J75" s="17" t="s">
        <v>40</v>
      </c>
      <c r="K75" s="17" t="s">
        <v>40</v>
      </c>
      <c r="L75" s="17" t="s">
        <v>40</v>
      </c>
      <c r="M75" s="14" t="str">
        <f>F75</f>
        <v>нд</v>
      </c>
      <c r="N75" s="17" t="s">
        <v>40</v>
      </c>
      <c r="O75" s="17" t="s">
        <v>40</v>
      </c>
      <c r="P75" s="17" t="s">
        <v>40</v>
      </c>
    </row>
    <row r="76" spans="1:16" s="25" customFormat="1" ht="27.75" customHeight="1">
      <c r="A76" s="31" t="s">
        <v>30</v>
      </c>
      <c r="B76" s="32" t="s">
        <v>38</v>
      </c>
      <c r="C76" s="18" t="s">
        <v>40</v>
      </c>
      <c r="D76" s="18" t="s">
        <v>40</v>
      </c>
      <c r="E76" s="18" t="s">
        <v>40</v>
      </c>
      <c r="F76" s="14">
        <f>P76</f>
        <v>1.1825000000000001</v>
      </c>
      <c r="G76" s="18">
        <f>SUM(G77:G77)</f>
        <v>0</v>
      </c>
      <c r="H76" s="18" t="s">
        <v>40</v>
      </c>
      <c r="I76" s="18" t="s">
        <v>40</v>
      </c>
      <c r="J76" s="18" t="s">
        <v>40</v>
      </c>
      <c r="K76" s="18" t="s">
        <v>40</v>
      </c>
      <c r="L76" s="18" t="s">
        <v>40</v>
      </c>
      <c r="M76" s="14">
        <f>F76</f>
        <v>1.1825000000000001</v>
      </c>
      <c r="N76" s="14">
        <f>SUM(N77:N77)</f>
        <v>1.1825000000000001</v>
      </c>
      <c r="O76" s="14">
        <f>SUM(O77:O77)</f>
        <v>0</v>
      </c>
      <c r="P76" s="14">
        <f>SUM(P77:P77)</f>
        <v>1.1825000000000001</v>
      </c>
    </row>
    <row r="77" spans="1:16" s="16" customFormat="1" ht="59.25" customHeight="1">
      <c r="A77" s="210" t="str">
        <f>'План финанс.'!A75</f>
        <v>1.6.3</v>
      </c>
      <c r="B77" s="211" t="str">
        <f>'План финанс.'!B75</f>
        <v>Финансовая аренда (лизинг) транспортных средств Камаз 43118-3027-50 XCMG SQ12SK3Q с полуприцепом НЕФАЗ 9334-011221150-10 в количестве 1 ед.</v>
      </c>
      <c r="C77" s="210" t="str">
        <f>'План финанс.'!C75</f>
        <v>J_ets_037</v>
      </c>
      <c r="D77" s="210">
        <f>'План финанс.'!D75</f>
        <v>2020</v>
      </c>
      <c r="E77" s="210">
        <f>'План финанс.'!E75</f>
        <v>2023</v>
      </c>
      <c r="F77" s="14">
        <f>P77</f>
        <v>1.1825000000000001</v>
      </c>
      <c r="G77" s="162">
        <v>0</v>
      </c>
      <c r="H77" s="162" t="s">
        <v>40</v>
      </c>
      <c r="I77" s="162" t="s">
        <v>40</v>
      </c>
      <c r="J77" s="162" t="s">
        <v>40</v>
      </c>
      <c r="K77" s="162" t="s">
        <v>40</v>
      </c>
      <c r="L77" s="162" t="s">
        <v>40</v>
      </c>
      <c r="M77" s="180">
        <f>F77</f>
        <v>1.1825000000000001</v>
      </c>
      <c r="N77" s="180">
        <f>'План финанс.'!N75/1.2</f>
        <v>1.1825000000000001</v>
      </c>
      <c r="O77" s="180">
        <v>0</v>
      </c>
      <c r="P77" s="180">
        <f>SUM(N77:O77)</f>
        <v>1.1825000000000001</v>
      </c>
    </row>
    <row r="78" spans="1:16" s="16" customFormat="1" ht="15.75" customHeight="1">
      <c r="A78" s="118"/>
      <c r="B78" s="119"/>
    </row>
    <row r="79" spans="1:16" s="16" customFormat="1" ht="15.75" customHeight="1">
      <c r="A79" s="118"/>
      <c r="B79" s="119"/>
    </row>
    <row r="80" spans="1:16" s="16" customFormat="1" ht="15.75" customHeight="1">
      <c r="A80" s="118"/>
      <c r="B80" s="119"/>
    </row>
    <row r="81" spans="1:2" s="16" customFormat="1" ht="15.75" customHeight="1">
      <c r="A81" s="118"/>
      <c r="B81" s="119"/>
    </row>
    <row r="82" spans="1:2" s="16" customFormat="1" ht="15.75" customHeight="1"/>
  </sheetData>
  <mergeCells count="19">
    <mergeCell ref="A13:P13"/>
    <mergeCell ref="A14:A16"/>
    <mergeCell ref="B14:B16"/>
    <mergeCell ref="C14:C16"/>
    <mergeCell ref="D14:D16"/>
    <mergeCell ref="E14:E15"/>
    <mergeCell ref="F14:F15"/>
    <mergeCell ref="G14:K14"/>
    <mergeCell ref="L14:M14"/>
    <mergeCell ref="N14:P14"/>
    <mergeCell ref="G15:K15"/>
    <mergeCell ref="L15:M15"/>
    <mergeCell ref="P15:P16"/>
    <mergeCell ref="A6:P6"/>
    <mergeCell ref="A9:P9"/>
    <mergeCell ref="A10:P10"/>
    <mergeCell ref="M1:P5"/>
    <mergeCell ref="A12:P12"/>
    <mergeCell ref="A7:P7"/>
  </mergeCells>
  <pageMargins left="0" right="0" top="0.78740157480314965" bottom="0" header="0" footer="0"/>
  <pageSetup paperSize="9" scale="55" orientation="landscape" r:id="rId1"/>
  <headerFooter alignWithMargins="0"/>
  <ignoredErrors>
    <ignoredError sqref="A41 A45 A59" twoDigitTextYear="1"/>
    <ignoredError sqref="F28:M28 N28:P2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82"/>
  <sheetViews>
    <sheetView view="pageBreakPreview" topLeftCell="A66" zoomScale="50" zoomScaleNormal="42" zoomScaleSheetLayoutView="50" workbookViewId="0">
      <selection activeCell="M100" sqref="M100:M101"/>
    </sheetView>
  </sheetViews>
  <sheetFormatPr defaultRowHeight="12.75"/>
  <cols>
    <col min="1" max="1" width="11.140625" style="122" customWidth="1"/>
    <col min="2" max="2" width="49.28515625" style="122" customWidth="1"/>
    <col min="3" max="3" width="14.5703125" style="122" customWidth="1"/>
    <col min="4" max="5" width="7.5703125" style="122" customWidth="1"/>
    <col min="6" max="6" width="7.5703125" style="41" customWidth="1"/>
    <col min="7" max="9" width="7.85546875" style="41" customWidth="1"/>
    <col min="10" max="15" width="8" style="41" customWidth="1"/>
    <col min="16" max="16" width="22.42578125" style="41" customWidth="1"/>
    <col min="17" max="17" width="22.28515625" style="41" customWidth="1"/>
    <col min="18" max="23" width="6.7109375" style="41" customWidth="1"/>
    <col min="24" max="26" width="7.140625" style="41" customWidth="1"/>
    <col min="27" max="29" width="6.85546875" style="41" customWidth="1"/>
    <col min="30" max="30" width="27.5703125" style="41" customWidth="1"/>
    <col min="31" max="31" width="19.85546875" style="41" customWidth="1"/>
    <col min="32" max="32" width="17.85546875" style="41" customWidth="1"/>
    <col min="33" max="33" width="17.28515625" style="41" customWidth="1"/>
    <col min="34" max="34" width="18.85546875" style="41" customWidth="1"/>
    <col min="35" max="35" width="21.5703125" style="41" customWidth="1"/>
    <col min="36" max="36" width="24.140625" style="41" customWidth="1"/>
    <col min="37" max="37" width="26.85546875" style="41" customWidth="1"/>
    <col min="38" max="38" width="21.5703125" style="41" customWidth="1"/>
    <col min="39" max="39" width="27" style="41" customWidth="1"/>
    <col min="40" max="40" width="30.5703125" style="41" customWidth="1"/>
  </cols>
  <sheetData>
    <row r="1" spans="1:43" ht="18.75" customHeight="1"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264"/>
      <c r="S1" s="265"/>
      <c r="T1" s="265"/>
      <c r="U1" s="265"/>
      <c r="V1" s="39"/>
      <c r="W1" s="39"/>
      <c r="X1" s="39"/>
      <c r="Y1" s="39"/>
      <c r="Z1" s="39"/>
      <c r="AA1" s="39"/>
      <c r="AB1" s="39"/>
      <c r="AC1" s="39"/>
      <c r="AD1" s="39"/>
      <c r="AE1" s="39"/>
      <c r="AF1" s="152"/>
      <c r="AG1" s="153"/>
      <c r="AH1" s="153"/>
      <c r="AI1" s="152"/>
      <c r="AJ1" s="152"/>
      <c r="AK1" s="152"/>
      <c r="AL1" s="269" t="s">
        <v>438</v>
      </c>
      <c r="AM1" s="269"/>
      <c r="AN1" s="269"/>
    </row>
    <row r="2" spans="1:43" ht="18.75"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265"/>
      <c r="S2" s="265"/>
      <c r="T2" s="265"/>
      <c r="U2" s="265"/>
      <c r="V2" s="39"/>
      <c r="W2" s="39"/>
      <c r="X2" s="39"/>
      <c r="Y2" s="39"/>
      <c r="Z2" s="39"/>
      <c r="AA2" s="39"/>
      <c r="AB2" s="39"/>
      <c r="AC2" s="39"/>
      <c r="AD2" s="39"/>
      <c r="AE2" s="39"/>
      <c r="AF2" s="153"/>
      <c r="AG2" s="153"/>
      <c r="AH2" s="153"/>
      <c r="AI2" s="152"/>
      <c r="AJ2" s="152"/>
      <c r="AK2" s="152"/>
      <c r="AL2" s="269"/>
      <c r="AM2" s="269"/>
      <c r="AN2" s="269"/>
      <c r="AO2" s="186"/>
      <c r="AP2" s="186"/>
      <c r="AQ2" s="186"/>
    </row>
    <row r="3" spans="1:43" ht="24" customHeight="1"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265"/>
      <c r="S3" s="265"/>
      <c r="T3" s="265"/>
      <c r="U3" s="265"/>
      <c r="V3" s="39"/>
      <c r="W3" s="39"/>
      <c r="X3" s="39"/>
      <c r="Y3" s="39"/>
      <c r="Z3" s="39"/>
      <c r="AA3" s="39"/>
      <c r="AB3" s="39"/>
      <c r="AC3" s="39"/>
      <c r="AD3" s="39"/>
      <c r="AE3" s="39"/>
      <c r="AF3" s="153"/>
      <c r="AG3" s="153"/>
      <c r="AH3" s="153"/>
      <c r="AI3" s="152"/>
      <c r="AJ3" s="152"/>
      <c r="AK3" s="152"/>
      <c r="AL3" s="269"/>
      <c r="AM3" s="269"/>
      <c r="AN3" s="269"/>
      <c r="AO3" s="186"/>
      <c r="AP3" s="186"/>
    </row>
    <row r="4" spans="1:43" ht="15"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151"/>
      <c r="S4" s="151"/>
      <c r="T4" s="266"/>
      <c r="U4" s="266"/>
      <c r="V4" s="266"/>
      <c r="W4" s="266"/>
      <c r="X4" s="151"/>
      <c r="Y4" s="151"/>
      <c r="Z4" s="151"/>
      <c r="AA4" s="151"/>
      <c r="AB4" s="151"/>
      <c r="AC4" s="151"/>
      <c r="AD4" s="151"/>
      <c r="AE4" s="39"/>
      <c r="AF4" s="39"/>
      <c r="AG4" s="39"/>
      <c r="AH4" s="39"/>
      <c r="AI4" s="39"/>
      <c r="AJ4" s="40"/>
      <c r="AK4" s="40"/>
      <c r="AL4" s="40"/>
      <c r="AM4" s="267"/>
      <c r="AN4" s="267"/>
    </row>
    <row r="5" spans="1:43"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</row>
    <row r="6" spans="1:43" ht="18.75">
      <c r="A6" s="268" t="s">
        <v>89</v>
      </c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  <c r="AC6" s="268"/>
      <c r="AD6" s="268"/>
      <c r="AE6" s="268"/>
      <c r="AF6" s="268"/>
      <c r="AG6" s="268"/>
      <c r="AH6" s="268"/>
      <c r="AI6" s="268"/>
      <c r="AJ6" s="268"/>
      <c r="AK6" s="268"/>
      <c r="AL6" s="268"/>
      <c r="AM6" s="268"/>
      <c r="AN6" s="268"/>
    </row>
    <row r="7" spans="1:43" ht="18.75">
      <c r="A7" s="263" t="s">
        <v>334</v>
      </c>
      <c r="B7" s="263"/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3"/>
      <c r="U7" s="263"/>
      <c r="V7" s="263"/>
      <c r="W7" s="263"/>
      <c r="X7" s="263"/>
      <c r="Y7" s="263"/>
      <c r="Z7" s="263"/>
      <c r="AA7" s="263"/>
      <c r="AB7" s="263"/>
      <c r="AC7" s="263"/>
      <c r="AD7" s="263"/>
      <c r="AE7" s="263"/>
      <c r="AF7" s="263"/>
      <c r="AG7" s="263"/>
      <c r="AH7" s="263"/>
      <c r="AI7" s="263"/>
      <c r="AJ7" s="263"/>
      <c r="AK7" s="263"/>
      <c r="AL7" s="263"/>
      <c r="AM7" s="263"/>
      <c r="AN7" s="263"/>
    </row>
    <row r="8" spans="1:43" ht="15.75">
      <c r="AM8" s="190"/>
    </row>
    <row r="9" spans="1:43" ht="18.75">
      <c r="A9" s="270" t="s">
        <v>92</v>
      </c>
      <c r="B9" s="271"/>
      <c r="C9" s="271"/>
      <c r="D9" s="271"/>
      <c r="E9" s="271"/>
      <c r="F9" s="271"/>
      <c r="G9" s="271"/>
      <c r="H9" s="271"/>
      <c r="I9" s="271"/>
      <c r="J9" s="271"/>
      <c r="K9" s="271"/>
      <c r="L9" s="271"/>
      <c r="M9" s="271"/>
      <c r="N9" s="271"/>
      <c r="O9" s="271"/>
      <c r="P9" s="271"/>
      <c r="Q9" s="271"/>
      <c r="R9" s="271"/>
      <c r="S9" s="271"/>
      <c r="T9" s="271"/>
      <c r="U9" s="271"/>
      <c r="V9" s="271"/>
      <c r="W9" s="271"/>
      <c r="X9" s="271"/>
      <c r="Y9" s="271"/>
      <c r="Z9" s="271"/>
      <c r="AA9" s="271"/>
      <c r="AB9" s="271"/>
      <c r="AC9" s="271"/>
      <c r="AD9" s="271"/>
      <c r="AE9" s="271"/>
      <c r="AF9" s="271"/>
      <c r="AG9" s="271"/>
      <c r="AH9" s="271"/>
      <c r="AI9" s="271"/>
      <c r="AJ9" s="271"/>
      <c r="AK9" s="271"/>
      <c r="AL9" s="271"/>
      <c r="AM9" s="271"/>
      <c r="AN9" s="271"/>
    </row>
    <row r="10" spans="1:43" ht="15.75">
      <c r="A10" s="272" t="s">
        <v>151</v>
      </c>
      <c r="B10" s="272"/>
      <c r="C10" s="272"/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2"/>
      <c r="P10" s="272"/>
      <c r="Q10" s="272"/>
      <c r="R10" s="272"/>
      <c r="S10" s="272"/>
      <c r="T10" s="272"/>
      <c r="U10" s="272"/>
      <c r="V10" s="272"/>
      <c r="W10" s="272"/>
      <c r="X10" s="272"/>
      <c r="Y10" s="272"/>
      <c r="Z10" s="272"/>
      <c r="AA10" s="272"/>
      <c r="AB10" s="272"/>
      <c r="AC10" s="272"/>
      <c r="AD10" s="272"/>
      <c r="AE10" s="272"/>
      <c r="AF10" s="272"/>
      <c r="AG10" s="272"/>
      <c r="AH10" s="272"/>
      <c r="AI10" s="272"/>
      <c r="AJ10" s="272"/>
      <c r="AK10" s="272"/>
      <c r="AL10" s="272"/>
      <c r="AM10" s="272"/>
      <c r="AN10" s="272"/>
    </row>
    <row r="12" spans="1:43">
      <c r="A12" s="273"/>
      <c r="B12" s="273"/>
      <c r="C12" s="273"/>
      <c r="D12" s="273"/>
      <c r="E12" s="273"/>
      <c r="F12" s="273"/>
      <c r="G12" s="273"/>
      <c r="H12" s="273"/>
      <c r="I12" s="273"/>
      <c r="J12" s="273"/>
      <c r="K12" s="273"/>
      <c r="L12" s="273"/>
      <c r="M12" s="273"/>
      <c r="N12" s="273"/>
      <c r="O12" s="273"/>
      <c r="P12" s="273"/>
      <c r="Q12" s="273"/>
      <c r="R12" s="273"/>
      <c r="S12" s="273"/>
      <c r="T12" s="273"/>
      <c r="U12" s="273"/>
      <c r="V12" s="273"/>
      <c r="W12" s="273"/>
      <c r="X12" s="273"/>
      <c r="Y12" s="273"/>
      <c r="Z12" s="273"/>
      <c r="AA12" s="273"/>
      <c r="AB12" s="273"/>
      <c r="AC12" s="273"/>
      <c r="AD12" s="273"/>
      <c r="AE12" s="273"/>
      <c r="AF12" s="273"/>
      <c r="AG12" s="273"/>
      <c r="AH12" s="273"/>
      <c r="AI12" s="273"/>
      <c r="AJ12" s="273"/>
      <c r="AK12" s="273"/>
      <c r="AL12" s="273"/>
      <c r="AM12" s="273"/>
      <c r="AN12" s="273"/>
    </row>
    <row r="13" spans="1:43" ht="18.75">
      <c r="A13" s="274"/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  <c r="AE13" s="274"/>
      <c r="AF13" s="274"/>
      <c r="AG13" s="274"/>
      <c r="AH13" s="274"/>
      <c r="AI13" s="274"/>
      <c r="AJ13" s="274"/>
      <c r="AK13" s="274"/>
      <c r="AL13" s="274"/>
      <c r="AM13" s="274"/>
      <c r="AN13" s="274"/>
    </row>
    <row r="14" spans="1:43" ht="15.75">
      <c r="A14" s="275" t="s">
        <v>0</v>
      </c>
      <c r="B14" s="275" t="s">
        <v>1</v>
      </c>
      <c r="C14" s="275" t="s">
        <v>94</v>
      </c>
      <c r="D14" s="276" t="s">
        <v>230</v>
      </c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276"/>
      <c r="AD14" s="276"/>
      <c r="AE14" s="276"/>
      <c r="AF14" s="276"/>
      <c r="AG14" s="276"/>
      <c r="AH14" s="276"/>
      <c r="AI14" s="276"/>
      <c r="AJ14" s="276"/>
      <c r="AK14" s="276"/>
      <c r="AL14" s="276"/>
      <c r="AM14" s="276"/>
      <c r="AN14" s="276"/>
    </row>
    <row r="15" spans="1:43" ht="63">
      <c r="A15" s="275"/>
      <c r="B15" s="275"/>
      <c r="C15" s="275"/>
      <c r="D15" s="277" t="s">
        <v>231</v>
      </c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 t="s">
        <v>389</v>
      </c>
      <c r="S15" s="277"/>
      <c r="T15" s="277"/>
      <c r="U15" s="277"/>
      <c r="V15" s="277"/>
      <c r="W15" s="277"/>
      <c r="X15" s="277"/>
      <c r="Y15" s="277"/>
      <c r="Z15" s="277"/>
      <c r="AA15" s="277"/>
      <c r="AB15" s="277"/>
      <c r="AC15" s="277"/>
      <c r="AD15" s="277"/>
      <c r="AE15" s="277" t="s">
        <v>232</v>
      </c>
      <c r="AF15" s="277"/>
      <c r="AG15" s="276" t="s">
        <v>233</v>
      </c>
      <c r="AH15" s="276"/>
      <c r="AI15" s="278" t="s">
        <v>234</v>
      </c>
      <c r="AJ15" s="278"/>
      <c r="AK15" s="278"/>
      <c r="AL15" s="278" t="s">
        <v>235</v>
      </c>
      <c r="AM15" s="278"/>
      <c r="AN15" s="163" t="s">
        <v>236</v>
      </c>
    </row>
    <row r="16" spans="1:43" ht="183" customHeight="1">
      <c r="A16" s="275"/>
      <c r="B16" s="275"/>
      <c r="C16" s="275"/>
      <c r="D16" s="279" t="s">
        <v>390</v>
      </c>
      <c r="E16" s="279"/>
      <c r="F16" s="280"/>
      <c r="G16" s="279" t="s">
        <v>391</v>
      </c>
      <c r="H16" s="279"/>
      <c r="I16" s="280"/>
      <c r="J16" s="279" t="s">
        <v>392</v>
      </c>
      <c r="K16" s="279"/>
      <c r="L16" s="280"/>
      <c r="M16" s="279" t="s">
        <v>393</v>
      </c>
      <c r="N16" s="279"/>
      <c r="O16" s="280"/>
      <c r="P16" s="164" t="s">
        <v>237</v>
      </c>
      <c r="Q16" s="164" t="s">
        <v>394</v>
      </c>
      <c r="R16" s="279" t="s">
        <v>238</v>
      </c>
      <c r="S16" s="279"/>
      <c r="T16" s="280"/>
      <c r="U16" s="279" t="s">
        <v>395</v>
      </c>
      <c r="V16" s="279"/>
      <c r="W16" s="280"/>
      <c r="X16" s="279" t="s">
        <v>239</v>
      </c>
      <c r="Y16" s="279"/>
      <c r="Z16" s="280"/>
      <c r="AA16" s="279" t="s">
        <v>396</v>
      </c>
      <c r="AB16" s="279"/>
      <c r="AC16" s="280"/>
      <c r="AD16" s="164" t="s">
        <v>397</v>
      </c>
      <c r="AE16" s="164" t="s">
        <v>398</v>
      </c>
      <c r="AF16" s="164" t="s">
        <v>399</v>
      </c>
      <c r="AG16" s="165" t="s">
        <v>240</v>
      </c>
      <c r="AH16" s="165" t="s">
        <v>241</v>
      </c>
      <c r="AI16" s="166" t="s">
        <v>400</v>
      </c>
      <c r="AJ16" s="166" t="s">
        <v>242</v>
      </c>
      <c r="AK16" s="166" t="s">
        <v>243</v>
      </c>
      <c r="AL16" s="166" t="s">
        <v>244</v>
      </c>
      <c r="AM16" s="166" t="s">
        <v>401</v>
      </c>
      <c r="AN16" s="166" t="s">
        <v>245</v>
      </c>
    </row>
    <row r="17" spans="1:40">
      <c r="A17" s="167"/>
      <c r="B17" s="167"/>
      <c r="C17" s="167"/>
      <c r="D17" s="281" t="s">
        <v>246</v>
      </c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 t="s">
        <v>246</v>
      </c>
      <c r="S17" s="281"/>
      <c r="T17" s="281"/>
      <c r="U17" s="281"/>
      <c r="V17" s="281"/>
      <c r="W17" s="281"/>
      <c r="X17" s="281"/>
      <c r="Y17" s="281"/>
      <c r="Z17" s="281"/>
      <c r="AA17" s="281"/>
      <c r="AB17" s="281"/>
      <c r="AC17" s="281"/>
      <c r="AD17" s="281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</row>
    <row r="18" spans="1:40">
      <c r="A18" s="167"/>
      <c r="B18" s="167"/>
      <c r="C18" s="167"/>
      <c r="D18" s="169" t="s">
        <v>388</v>
      </c>
      <c r="E18" s="169" t="s">
        <v>247</v>
      </c>
      <c r="F18" s="50" t="s">
        <v>248</v>
      </c>
      <c r="G18" s="50" t="s">
        <v>388</v>
      </c>
      <c r="H18" s="169" t="s">
        <v>247</v>
      </c>
      <c r="I18" s="50" t="s">
        <v>248</v>
      </c>
      <c r="J18" s="50" t="s">
        <v>388</v>
      </c>
      <c r="K18" s="169" t="s">
        <v>247</v>
      </c>
      <c r="L18" s="50" t="s">
        <v>248</v>
      </c>
      <c r="M18" s="50" t="s">
        <v>388</v>
      </c>
      <c r="N18" s="169" t="s">
        <v>247</v>
      </c>
      <c r="O18" s="50" t="s">
        <v>248</v>
      </c>
      <c r="P18" s="50"/>
      <c r="Q18" s="50"/>
      <c r="R18" s="50" t="s">
        <v>388</v>
      </c>
      <c r="S18" s="169" t="s">
        <v>247</v>
      </c>
      <c r="T18" s="50" t="s">
        <v>248</v>
      </c>
      <c r="U18" s="50" t="s">
        <v>388</v>
      </c>
      <c r="V18" s="169" t="s">
        <v>247</v>
      </c>
      <c r="W18" s="50" t="s">
        <v>248</v>
      </c>
      <c r="X18" s="50" t="s">
        <v>388</v>
      </c>
      <c r="Y18" s="169" t="s">
        <v>247</v>
      </c>
      <c r="Z18" s="50" t="s">
        <v>248</v>
      </c>
      <c r="AA18" s="50" t="s">
        <v>388</v>
      </c>
      <c r="AB18" s="169" t="s">
        <v>247</v>
      </c>
      <c r="AC18" s="50" t="s">
        <v>248</v>
      </c>
      <c r="AD18" s="50"/>
      <c r="AE18" s="168"/>
      <c r="AF18" s="168"/>
      <c r="AG18" s="168"/>
      <c r="AH18" s="168"/>
      <c r="AI18" s="168"/>
      <c r="AJ18" s="168"/>
      <c r="AK18" s="168"/>
      <c r="AL18" s="168"/>
      <c r="AM18" s="168"/>
      <c r="AN18" s="168"/>
    </row>
    <row r="19" spans="1:40">
      <c r="A19" s="126">
        <v>1</v>
      </c>
      <c r="B19" s="170">
        <v>2</v>
      </c>
      <c r="C19" s="126">
        <v>3</v>
      </c>
      <c r="D19" s="171" t="s">
        <v>249</v>
      </c>
      <c r="E19" s="171" t="s">
        <v>250</v>
      </c>
      <c r="F19" s="171" t="s">
        <v>251</v>
      </c>
      <c r="G19" s="171" t="s">
        <v>252</v>
      </c>
      <c r="H19" s="171" t="s">
        <v>253</v>
      </c>
      <c r="I19" s="171" t="s">
        <v>254</v>
      </c>
      <c r="J19" s="171" t="s">
        <v>255</v>
      </c>
      <c r="K19" s="171" t="s">
        <v>256</v>
      </c>
      <c r="L19" s="171" t="s">
        <v>257</v>
      </c>
      <c r="M19" s="171" t="s">
        <v>258</v>
      </c>
      <c r="N19" s="171" t="s">
        <v>259</v>
      </c>
      <c r="O19" s="171" t="s">
        <v>260</v>
      </c>
      <c r="P19" s="171" t="s">
        <v>261</v>
      </c>
      <c r="Q19" s="171" t="s">
        <v>262</v>
      </c>
      <c r="R19" s="171" t="s">
        <v>263</v>
      </c>
      <c r="S19" s="171" t="s">
        <v>264</v>
      </c>
      <c r="T19" s="171" t="s">
        <v>265</v>
      </c>
      <c r="U19" s="171" t="s">
        <v>266</v>
      </c>
      <c r="V19" s="171" t="s">
        <v>267</v>
      </c>
      <c r="W19" s="171" t="s">
        <v>268</v>
      </c>
      <c r="X19" s="171" t="s">
        <v>269</v>
      </c>
      <c r="Y19" s="171" t="s">
        <v>270</v>
      </c>
      <c r="Z19" s="171" t="s">
        <v>271</v>
      </c>
      <c r="AA19" s="171" t="s">
        <v>272</v>
      </c>
      <c r="AB19" s="171" t="s">
        <v>273</v>
      </c>
      <c r="AC19" s="171" t="s">
        <v>274</v>
      </c>
      <c r="AD19" s="171" t="s">
        <v>402</v>
      </c>
      <c r="AE19" s="171" t="s">
        <v>275</v>
      </c>
      <c r="AF19" s="171" t="s">
        <v>276</v>
      </c>
      <c r="AG19" s="171" t="s">
        <v>277</v>
      </c>
      <c r="AH19" s="171" t="s">
        <v>278</v>
      </c>
      <c r="AI19" s="171" t="s">
        <v>279</v>
      </c>
      <c r="AJ19" s="171" t="s">
        <v>280</v>
      </c>
      <c r="AK19" s="171" t="s">
        <v>281</v>
      </c>
      <c r="AL19" s="171" t="s">
        <v>282</v>
      </c>
      <c r="AM19" s="171" t="s">
        <v>283</v>
      </c>
      <c r="AN19" s="171" t="s">
        <v>284</v>
      </c>
    </row>
    <row r="20" spans="1:40" ht="22.5" customHeight="1">
      <c r="A20" s="31" t="s">
        <v>13</v>
      </c>
      <c r="B20" s="32" t="s">
        <v>31</v>
      </c>
      <c r="C20" s="17" t="s">
        <v>40</v>
      </c>
      <c r="D20" s="17" t="s">
        <v>40</v>
      </c>
      <c r="E20" s="17" t="s">
        <v>40</v>
      </c>
      <c r="F20" s="51">
        <v>0</v>
      </c>
      <c r="G20" s="172" t="s">
        <v>40</v>
      </c>
      <c r="H20" s="172" t="s">
        <v>40</v>
      </c>
      <c r="I20" s="51">
        <v>0</v>
      </c>
      <c r="J20" s="172" t="s">
        <v>40</v>
      </c>
      <c r="K20" s="51">
        <v>0</v>
      </c>
      <c r="L20" s="172" t="s">
        <v>40</v>
      </c>
      <c r="M20" s="172" t="s">
        <v>40</v>
      </c>
      <c r="N20" s="51">
        <v>0</v>
      </c>
      <c r="O20" s="172" t="s">
        <v>40</v>
      </c>
      <c r="P20" s="172" t="s">
        <v>40</v>
      </c>
      <c r="Q20" s="172" t="s">
        <v>40</v>
      </c>
      <c r="R20" s="173" t="s">
        <v>40</v>
      </c>
      <c r="S20" s="173" t="s">
        <v>40</v>
      </c>
      <c r="T20" s="173">
        <f>T46</f>
        <v>0</v>
      </c>
      <c r="U20" s="172" t="s">
        <v>40</v>
      </c>
      <c r="V20" s="173" t="s">
        <v>40</v>
      </c>
      <c r="W20" s="51">
        <v>0</v>
      </c>
      <c r="X20" s="172" t="s">
        <v>40</v>
      </c>
      <c r="Y20" s="173" t="s">
        <v>40</v>
      </c>
      <c r="Z20" s="51">
        <v>0</v>
      </c>
      <c r="AA20" s="172" t="s">
        <v>40</v>
      </c>
      <c r="AB20" s="173" t="s">
        <v>40</v>
      </c>
      <c r="AC20" s="51">
        <v>0</v>
      </c>
      <c r="AD20" s="172" t="s">
        <v>40</v>
      </c>
      <c r="AE20" s="172" t="s">
        <v>40</v>
      </c>
      <c r="AF20" s="172" t="s">
        <v>40</v>
      </c>
      <c r="AG20" s="172" t="s">
        <v>40</v>
      </c>
      <c r="AH20" s="172" t="s">
        <v>40</v>
      </c>
      <c r="AI20" s="172" t="s">
        <v>40</v>
      </c>
      <c r="AJ20" s="172" t="s">
        <v>40</v>
      </c>
      <c r="AK20" s="172" t="s">
        <v>40</v>
      </c>
      <c r="AL20" s="172" t="s">
        <v>40</v>
      </c>
      <c r="AM20" s="185">
        <f>SUM(AM21:AM26)</f>
        <v>61.045747999999989</v>
      </c>
      <c r="AN20" s="172" t="s">
        <v>40</v>
      </c>
    </row>
    <row r="21" spans="1:40">
      <c r="A21" s="31" t="s">
        <v>41</v>
      </c>
      <c r="B21" s="32" t="s">
        <v>42</v>
      </c>
      <c r="C21" s="125" t="s">
        <v>40</v>
      </c>
      <c r="D21" s="125" t="s">
        <v>40</v>
      </c>
      <c r="E21" s="125" t="s">
        <v>40</v>
      </c>
      <c r="F21" s="46">
        <v>0</v>
      </c>
      <c r="G21" s="42" t="s">
        <v>40</v>
      </c>
      <c r="H21" s="42" t="s">
        <v>40</v>
      </c>
      <c r="I21" s="46">
        <v>0</v>
      </c>
      <c r="J21" s="42" t="s">
        <v>40</v>
      </c>
      <c r="K21" s="46">
        <v>0</v>
      </c>
      <c r="L21" s="42" t="s">
        <v>40</v>
      </c>
      <c r="M21" s="42" t="s">
        <v>40</v>
      </c>
      <c r="N21" s="46">
        <v>0</v>
      </c>
      <c r="O21" s="42" t="s">
        <v>40</v>
      </c>
      <c r="P21" s="42" t="s">
        <v>40</v>
      </c>
      <c r="Q21" s="42" t="s">
        <v>40</v>
      </c>
      <c r="R21" s="47" t="s">
        <v>40</v>
      </c>
      <c r="S21" s="47" t="s">
        <v>40</v>
      </c>
      <c r="T21" s="47">
        <v>0</v>
      </c>
      <c r="U21" s="42" t="s">
        <v>40</v>
      </c>
      <c r="V21" s="47" t="s">
        <v>40</v>
      </c>
      <c r="W21" s="46">
        <v>0</v>
      </c>
      <c r="X21" s="42" t="s">
        <v>40</v>
      </c>
      <c r="Y21" s="47" t="s">
        <v>40</v>
      </c>
      <c r="Z21" s="46">
        <v>0</v>
      </c>
      <c r="AA21" s="42" t="s">
        <v>40</v>
      </c>
      <c r="AB21" s="47" t="s">
        <v>40</v>
      </c>
      <c r="AC21" s="46">
        <v>0</v>
      </c>
      <c r="AD21" s="42" t="s">
        <v>40</v>
      </c>
      <c r="AE21" s="42" t="s">
        <v>40</v>
      </c>
      <c r="AF21" s="42" t="s">
        <v>40</v>
      </c>
      <c r="AG21" s="42" t="s">
        <v>40</v>
      </c>
      <c r="AH21" s="42" t="s">
        <v>40</v>
      </c>
      <c r="AI21" s="42" t="s">
        <v>40</v>
      </c>
      <c r="AJ21" s="42" t="s">
        <v>40</v>
      </c>
      <c r="AK21" s="42" t="s">
        <v>40</v>
      </c>
      <c r="AL21" s="42" t="s">
        <v>40</v>
      </c>
      <c r="AM21" s="182">
        <f>AM28</f>
        <v>18.713747999999995</v>
      </c>
      <c r="AN21" s="42" t="s">
        <v>40</v>
      </c>
    </row>
    <row r="22" spans="1:40" s="16" customFormat="1" ht="25.5">
      <c r="A22" s="101" t="s">
        <v>14</v>
      </c>
      <c r="B22" s="76" t="s">
        <v>15</v>
      </c>
      <c r="C22" s="125" t="s">
        <v>40</v>
      </c>
      <c r="D22" s="125" t="s">
        <v>40</v>
      </c>
      <c r="E22" s="125" t="s">
        <v>40</v>
      </c>
      <c r="F22" s="46">
        <v>0</v>
      </c>
      <c r="G22" s="42" t="s">
        <v>40</v>
      </c>
      <c r="H22" s="42" t="s">
        <v>40</v>
      </c>
      <c r="I22" s="46">
        <v>0</v>
      </c>
      <c r="J22" s="42" t="s">
        <v>40</v>
      </c>
      <c r="K22" s="46">
        <v>0</v>
      </c>
      <c r="L22" s="42" t="s">
        <v>40</v>
      </c>
      <c r="M22" s="42" t="s">
        <v>40</v>
      </c>
      <c r="N22" s="46">
        <v>0</v>
      </c>
      <c r="O22" s="42" t="s">
        <v>40</v>
      </c>
      <c r="P22" s="42" t="s">
        <v>40</v>
      </c>
      <c r="Q22" s="42" t="s">
        <v>40</v>
      </c>
      <c r="R22" s="46" t="s">
        <v>40</v>
      </c>
      <c r="S22" s="46" t="s">
        <v>40</v>
      </c>
      <c r="T22" s="44">
        <f>T46</f>
        <v>0</v>
      </c>
      <c r="U22" s="42" t="s">
        <v>40</v>
      </c>
      <c r="V22" s="46" t="s">
        <v>40</v>
      </c>
      <c r="W22" s="46">
        <v>0</v>
      </c>
      <c r="X22" s="42" t="s">
        <v>40</v>
      </c>
      <c r="Y22" s="46" t="s">
        <v>40</v>
      </c>
      <c r="Z22" s="46">
        <v>0</v>
      </c>
      <c r="AA22" s="42" t="s">
        <v>40</v>
      </c>
      <c r="AB22" s="46" t="s">
        <v>40</v>
      </c>
      <c r="AC22" s="46">
        <v>0</v>
      </c>
      <c r="AD22" s="42" t="s">
        <v>40</v>
      </c>
      <c r="AE22" s="42" t="s">
        <v>40</v>
      </c>
      <c r="AF22" s="42" t="s">
        <v>40</v>
      </c>
      <c r="AG22" s="42" t="s">
        <v>40</v>
      </c>
      <c r="AH22" s="42" t="s">
        <v>40</v>
      </c>
      <c r="AI22" s="42" t="s">
        <v>40</v>
      </c>
      <c r="AJ22" s="42" t="s">
        <v>40</v>
      </c>
      <c r="AK22" s="42" t="s">
        <v>40</v>
      </c>
      <c r="AL22" s="42" t="s">
        <v>40</v>
      </c>
      <c r="AM22" s="182">
        <f>AM46</f>
        <v>40.912999999999997</v>
      </c>
      <c r="AN22" s="42" t="s">
        <v>40</v>
      </c>
    </row>
    <row r="23" spans="1:40" s="16" customFormat="1" ht="38.25">
      <c r="A23" s="101" t="s">
        <v>43</v>
      </c>
      <c r="B23" s="76" t="s">
        <v>44</v>
      </c>
      <c r="C23" s="17" t="s">
        <v>40</v>
      </c>
      <c r="D23" s="17" t="s">
        <v>40</v>
      </c>
      <c r="E23" s="17" t="s">
        <v>40</v>
      </c>
      <c r="F23" s="46">
        <v>0</v>
      </c>
      <c r="G23" s="27" t="s">
        <v>40</v>
      </c>
      <c r="H23" s="27" t="s">
        <v>40</v>
      </c>
      <c r="I23" s="46">
        <v>0</v>
      </c>
      <c r="J23" s="27" t="s">
        <v>40</v>
      </c>
      <c r="K23" s="46">
        <v>0</v>
      </c>
      <c r="L23" s="42" t="s">
        <v>40</v>
      </c>
      <c r="M23" s="42" t="s">
        <v>40</v>
      </c>
      <c r="N23" s="46">
        <v>0</v>
      </c>
      <c r="O23" s="42" t="s">
        <v>40</v>
      </c>
      <c r="P23" s="42" t="s">
        <v>40</v>
      </c>
      <c r="Q23" s="42" t="s">
        <v>40</v>
      </c>
      <c r="R23" s="27" t="s">
        <v>40</v>
      </c>
      <c r="S23" s="27" t="s">
        <v>40</v>
      </c>
      <c r="T23" s="27" t="s">
        <v>40</v>
      </c>
      <c r="U23" s="42" t="s">
        <v>40</v>
      </c>
      <c r="V23" s="27" t="s">
        <v>40</v>
      </c>
      <c r="W23" s="46">
        <v>0</v>
      </c>
      <c r="X23" s="27" t="s">
        <v>40</v>
      </c>
      <c r="Y23" s="27" t="s">
        <v>40</v>
      </c>
      <c r="Z23" s="46">
        <v>0</v>
      </c>
      <c r="AA23" s="42" t="s">
        <v>40</v>
      </c>
      <c r="AB23" s="27" t="s">
        <v>40</v>
      </c>
      <c r="AC23" s="46">
        <v>0</v>
      </c>
      <c r="AD23" s="42" t="s">
        <v>40</v>
      </c>
      <c r="AE23" s="27" t="s">
        <v>40</v>
      </c>
      <c r="AF23" s="27" t="s">
        <v>40</v>
      </c>
      <c r="AG23" s="27" t="s">
        <v>40</v>
      </c>
      <c r="AH23" s="27" t="s">
        <v>40</v>
      </c>
      <c r="AI23" s="27" t="s">
        <v>40</v>
      </c>
      <c r="AJ23" s="27" t="s">
        <v>40</v>
      </c>
      <c r="AK23" s="27" t="s">
        <v>40</v>
      </c>
      <c r="AL23" s="27" t="s">
        <v>40</v>
      </c>
      <c r="AM23" s="27" t="s">
        <v>40</v>
      </c>
      <c r="AN23" s="27" t="s">
        <v>40</v>
      </c>
    </row>
    <row r="24" spans="1:40" s="16" customFormat="1" ht="25.5">
      <c r="A24" s="31" t="s">
        <v>16</v>
      </c>
      <c r="B24" s="32" t="s">
        <v>17</v>
      </c>
      <c r="C24" s="17" t="s">
        <v>40</v>
      </c>
      <c r="D24" s="17" t="s">
        <v>40</v>
      </c>
      <c r="E24" s="17" t="s">
        <v>40</v>
      </c>
      <c r="F24" s="46">
        <v>0</v>
      </c>
      <c r="G24" s="27" t="s">
        <v>40</v>
      </c>
      <c r="H24" s="27" t="s">
        <v>40</v>
      </c>
      <c r="I24" s="46">
        <v>0</v>
      </c>
      <c r="J24" s="27" t="s">
        <v>40</v>
      </c>
      <c r="K24" s="46">
        <v>0</v>
      </c>
      <c r="L24" s="42" t="s">
        <v>40</v>
      </c>
      <c r="M24" s="42" t="s">
        <v>40</v>
      </c>
      <c r="N24" s="46">
        <v>0</v>
      </c>
      <c r="O24" s="42" t="s">
        <v>40</v>
      </c>
      <c r="P24" s="42" t="s">
        <v>40</v>
      </c>
      <c r="Q24" s="42" t="s">
        <v>40</v>
      </c>
      <c r="R24" s="27" t="s">
        <v>40</v>
      </c>
      <c r="S24" s="27" t="s">
        <v>40</v>
      </c>
      <c r="T24" s="49">
        <v>0</v>
      </c>
      <c r="U24" s="42" t="s">
        <v>40</v>
      </c>
      <c r="V24" s="27" t="s">
        <v>40</v>
      </c>
      <c r="W24" s="46">
        <v>0</v>
      </c>
      <c r="X24" s="27" t="s">
        <v>40</v>
      </c>
      <c r="Y24" s="27" t="s">
        <v>40</v>
      </c>
      <c r="Z24" s="46">
        <v>0</v>
      </c>
      <c r="AA24" s="42" t="s">
        <v>40</v>
      </c>
      <c r="AB24" s="27" t="s">
        <v>40</v>
      </c>
      <c r="AC24" s="46">
        <v>0</v>
      </c>
      <c r="AD24" s="42" t="s">
        <v>40</v>
      </c>
      <c r="AE24" s="27" t="s">
        <v>40</v>
      </c>
      <c r="AF24" s="27" t="s">
        <v>40</v>
      </c>
      <c r="AG24" s="27" t="s">
        <v>40</v>
      </c>
      <c r="AH24" s="27" t="s">
        <v>40</v>
      </c>
      <c r="AI24" s="27" t="s">
        <v>40</v>
      </c>
      <c r="AJ24" s="27" t="s">
        <v>40</v>
      </c>
      <c r="AK24" s="27" t="s">
        <v>40</v>
      </c>
      <c r="AL24" s="27" t="s">
        <v>40</v>
      </c>
      <c r="AM24" s="27" t="s">
        <v>40</v>
      </c>
      <c r="AN24" s="27" t="s">
        <v>40</v>
      </c>
    </row>
    <row r="25" spans="1:40" s="16" customFormat="1" ht="25.5">
      <c r="A25" s="31" t="s">
        <v>45</v>
      </c>
      <c r="B25" s="32" t="s">
        <v>46</v>
      </c>
      <c r="C25" s="17" t="s">
        <v>40</v>
      </c>
      <c r="D25" s="17" t="s">
        <v>40</v>
      </c>
      <c r="E25" s="17" t="s">
        <v>40</v>
      </c>
      <c r="F25" s="46">
        <v>0</v>
      </c>
      <c r="G25" s="27" t="s">
        <v>40</v>
      </c>
      <c r="H25" s="27" t="s">
        <v>40</v>
      </c>
      <c r="I25" s="46">
        <v>0</v>
      </c>
      <c r="J25" s="27" t="s">
        <v>40</v>
      </c>
      <c r="K25" s="46">
        <v>0</v>
      </c>
      <c r="L25" s="42" t="s">
        <v>40</v>
      </c>
      <c r="M25" s="42" t="s">
        <v>40</v>
      </c>
      <c r="N25" s="46">
        <v>0</v>
      </c>
      <c r="O25" s="42" t="s">
        <v>40</v>
      </c>
      <c r="P25" s="42" t="s">
        <v>40</v>
      </c>
      <c r="Q25" s="42" t="s">
        <v>40</v>
      </c>
      <c r="R25" s="27" t="s">
        <v>40</v>
      </c>
      <c r="S25" s="27" t="s">
        <v>40</v>
      </c>
      <c r="T25" s="48">
        <v>0</v>
      </c>
      <c r="U25" s="42" t="s">
        <v>40</v>
      </c>
      <c r="V25" s="27" t="s">
        <v>40</v>
      </c>
      <c r="W25" s="46">
        <v>0</v>
      </c>
      <c r="X25" s="27" t="s">
        <v>40</v>
      </c>
      <c r="Y25" s="27" t="s">
        <v>40</v>
      </c>
      <c r="Z25" s="46">
        <v>0</v>
      </c>
      <c r="AA25" s="42" t="s">
        <v>40</v>
      </c>
      <c r="AB25" s="27" t="s">
        <v>40</v>
      </c>
      <c r="AC25" s="46">
        <v>0</v>
      </c>
      <c r="AD25" s="42" t="s">
        <v>40</v>
      </c>
      <c r="AE25" s="27" t="s">
        <v>40</v>
      </c>
      <c r="AF25" s="27" t="s">
        <v>40</v>
      </c>
      <c r="AG25" s="27" t="s">
        <v>40</v>
      </c>
      <c r="AH25" s="27" t="s">
        <v>40</v>
      </c>
      <c r="AI25" s="27" t="s">
        <v>40</v>
      </c>
      <c r="AJ25" s="27" t="s">
        <v>40</v>
      </c>
      <c r="AK25" s="27" t="s">
        <v>40</v>
      </c>
      <c r="AL25" s="27" t="s">
        <v>40</v>
      </c>
      <c r="AM25" s="27" t="s">
        <v>40</v>
      </c>
      <c r="AN25" s="27" t="s">
        <v>40</v>
      </c>
    </row>
    <row r="26" spans="1:40" s="16" customFormat="1">
      <c r="A26" s="31" t="s">
        <v>18</v>
      </c>
      <c r="B26" s="32" t="s">
        <v>19</v>
      </c>
      <c r="C26" s="17" t="s">
        <v>40</v>
      </c>
      <c r="D26" s="17" t="s">
        <v>40</v>
      </c>
      <c r="E26" s="17" t="s">
        <v>40</v>
      </c>
      <c r="F26" s="46">
        <v>0</v>
      </c>
      <c r="G26" s="27" t="s">
        <v>40</v>
      </c>
      <c r="H26" s="27" t="s">
        <v>40</v>
      </c>
      <c r="I26" s="46">
        <v>0</v>
      </c>
      <c r="J26" s="27" t="s">
        <v>40</v>
      </c>
      <c r="K26" s="46">
        <v>0</v>
      </c>
      <c r="L26" s="42" t="s">
        <v>40</v>
      </c>
      <c r="M26" s="42" t="s">
        <v>40</v>
      </c>
      <c r="N26" s="46">
        <v>0</v>
      </c>
      <c r="O26" s="42" t="s">
        <v>40</v>
      </c>
      <c r="P26" s="42" t="s">
        <v>40</v>
      </c>
      <c r="Q26" s="42" t="s">
        <v>40</v>
      </c>
      <c r="R26" s="27" t="s">
        <v>40</v>
      </c>
      <c r="S26" s="27" t="s">
        <v>40</v>
      </c>
      <c r="T26" s="48">
        <v>0</v>
      </c>
      <c r="U26" s="42" t="s">
        <v>40</v>
      </c>
      <c r="V26" s="27" t="s">
        <v>40</v>
      </c>
      <c r="W26" s="46">
        <v>0</v>
      </c>
      <c r="X26" s="27" t="s">
        <v>40</v>
      </c>
      <c r="Y26" s="27" t="s">
        <v>40</v>
      </c>
      <c r="Z26" s="46">
        <v>0</v>
      </c>
      <c r="AA26" s="42" t="s">
        <v>40</v>
      </c>
      <c r="AB26" s="27" t="s">
        <v>40</v>
      </c>
      <c r="AC26" s="46">
        <v>0</v>
      </c>
      <c r="AD26" s="42" t="s">
        <v>40</v>
      </c>
      <c r="AE26" s="27" t="s">
        <v>40</v>
      </c>
      <c r="AF26" s="27" t="s">
        <v>40</v>
      </c>
      <c r="AG26" s="27" t="s">
        <v>40</v>
      </c>
      <c r="AH26" s="27" t="s">
        <v>40</v>
      </c>
      <c r="AI26" s="27" t="s">
        <v>40</v>
      </c>
      <c r="AJ26" s="27" t="s">
        <v>40</v>
      </c>
      <c r="AK26" s="27" t="s">
        <v>40</v>
      </c>
      <c r="AL26" s="27" t="s">
        <v>40</v>
      </c>
      <c r="AM26" s="181">
        <f>AM79</f>
        <v>1.419</v>
      </c>
      <c r="AN26" s="27" t="s">
        <v>40</v>
      </c>
    </row>
    <row r="27" spans="1:40" s="16" customFormat="1">
      <c r="A27" s="31" t="s">
        <v>20</v>
      </c>
      <c r="B27" s="32" t="s">
        <v>21</v>
      </c>
      <c r="C27" s="17" t="s">
        <v>40</v>
      </c>
      <c r="D27" s="17" t="s">
        <v>40</v>
      </c>
      <c r="E27" s="17" t="s">
        <v>40</v>
      </c>
      <c r="F27" s="27" t="s">
        <v>40</v>
      </c>
      <c r="G27" s="27" t="s">
        <v>40</v>
      </c>
      <c r="H27" s="27" t="s">
        <v>40</v>
      </c>
      <c r="I27" s="27" t="s">
        <v>40</v>
      </c>
      <c r="J27" s="27" t="s">
        <v>40</v>
      </c>
      <c r="K27" s="27" t="s">
        <v>40</v>
      </c>
      <c r="L27" s="27" t="s">
        <v>40</v>
      </c>
      <c r="M27" s="27" t="s">
        <v>40</v>
      </c>
      <c r="N27" s="27" t="s">
        <v>40</v>
      </c>
      <c r="O27" s="27" t="s">
        <v>40</v>
      </c>
      <c r="P27" s="27" t="s">
        <v>40</v>
      </c>
      <c r="Q27" s="27" t="s">
        <v>40</v>
      </c>
      <c r="R27" s="27" t="s">
        <v>40</v>
      </c>
      <c r="S27" s="27" t="s">
        <v>40</v>
      </c>
      <c r="T27" s="27" t="s">
        <v>40</v>
      </c>
      <c r="U27" s="27" t="s">
        <v>40</v>
      </c>
      <c r="V27" s="27" t="s">
        <v>40</v>
      </c>
      <c r="W27" s="27" t="s">
        <v>40</v>
      </c>
      <c r="X27" s="27" t="s">
        <v>40</v>
      </c>
      <c r="Y27" s="27" t="s">
        <v>40</v>
      </c>
      <c r="Z27" s="27" t="s">
        <v>40</v>
      </c>
      <c r="AA27" s="27" t="s">
        <v>40</v>
      </c>
      <c r="AB27" s="27" t="s">
        <v>40</v>
      </c>
      <c r="AC27" s="27" t="s">
        <v>40</v>
      </c>
      <c r="AD27" s="27" t="s">
        <v>40</v>
      </c>
      <c r="AE27" s="27" t="s">
        <v>40</v>
      </c>
      <c r="AF27" s="27" t="s">
        <v>40</v>
      </c>
      <c r="AG27" s="27" t="s">
        <v>40</v>
      </c>
      <c r="AH27" s="27" t="s">
        <v>40</v>
      </c>
      <c r="AI27" s="27" t="s">
        <v>40</v>
      </c>
      <c r="AJ27" s="27" t="s">
        <v>40</v>
      </c>
      <c r="AK27" s="27" t="s">
        <v>40</v>
      </c>
      <c r="AL27" s="27" t="s">
        <v>40</v>
      </c>
      <c r="AM27" s="27" t="s">
        <v>40</v>
      </c>
      <c r="AN27" s="27" t="s">
        <v>40</v>
      </c>
    </row>
    <row r="28" spans="1:40" s="16" customFormat="1">
      <c r="A28" s="31" t="s">
        <v>47</v>
      </c>
      <c r="B28" s="32" t="s">
        <v>48</v>
      </c>
      <c r="C28" s="17" t="s">
        <v>40</v>
      </c>
      <c r="D28" s="17" t="s">
        <v>40</v>
      </c>
      <c r="E28" s="17" t="s">
        <v>40</v>
      </c>
      <c r="F28" s="46">
        <v>0</v>
      </c>
      <c r="G28" s="27" t="s">
        <v>40</v>
      </c>
      <c r="H28" s="27" t="s">
        <v>40</v>
      </c>
      <c r="I28" s="46">
        <v>0</v>
      </c>
      <c r="J28" s="27" t="s">
        <v>40</v>
      </c>
      <c r="K28" s="46">
        <v>0</v>
      </c>
      <c r="L28" s="42" t="s">
        <v>40</v>
      </c>
      <c r="M28" s="42" t="s">
        <v>40</v>
      </c>
      <c r="N28" s="46">
        <v>0</v>
      </c>
      <c r="O28" s="42" t="s">
        <v>40</v>
      </c>
      <c r="P28" s="42" t="s">
        <v>40</v>
      </c>
      <c r="Q28" s="42" t="s">
        <v>40</v>
      </c>
      <c r="R28" s="27" t="s">
        <v>40</v>
      </c>
      <c r="S28" s="27" t="s">
        <v>40</v>
      </c>
      <c r="T28" s="48">
        <v>0</v>
      </c>
      <c r="U28" s="42" t="s">
        <v>40</v>
      </c>
      <c r="V28" s="27" t="s">
        <v>40</v>
      </c>
      <c r="W28" s="46">
        <v>0</v>
      </c>
      <c r="X28" s="27" t="s">
        <v>40</v>
      </c>
      <c r="Y28" s="27" t="s">
        <v>40</v>
      </c>
      <c r="Z28" s="46">
        <v>0</v>
      </c>
      <c r="AA28" s="42" t="s">
        <v>40</v>
      </c>
      <c r="AB28" s="27" t="s">
        <v>40</v>
      </c>
      <c r="AC28" s="46">
        <v>0</v>
      </c>
      <c r="AD28" s="42" t="s">
        <v>40</v>
      </c>
      <c r="AE28" s="27" t="s">
        <v>40</v>
      </c>
      <c r="AF28" s="27" t="s">
        <v>40</v>
      </c>
      <c r="AG28" s="27" t="s">
        <v>40</v>
      </c>
      <c r="AH28" s="27" t="s">
        <v>40</v>
      </c>
      <c r="AI28" s="27" t="s">
        <v>40</v>
      </c>
      <c r="AJ28" s="27" t="s">
        <v>40</v>
      </c>
      <c r="AK28" s="27" t="s">
        <v>40</v>
      </c>
      <c r="AL28" s="27" t="s">
        <v>40</v>
      </c>
      <c r="AM28" s="181">
        <f>AM29</f>
        <v>18.713747999999995</v>
      </c>
      <c r="AN28" s="27" t="s">
        <v>40</v>
      </c>
    </row>
    <row r="29" spans="1:40" s="16" customFormat="1" ht="25.5">
      <c r="A29" s="31" t="s">
        <v>49</v>
      </c>
      <c r="B29" s="32" t="s">
        <v>50</v>
      </c>
      <c r="C29" s="17" t="s">
        <v>40</v>
      </c>
      <c r="D29" s="17" t="s">
        <v>40</v>
      </c>
      <c r="E29" s="17" t="s">
        <v>40</v>
      </c>
      <c r="F29" s="46">
        <v>0</v>
      </c>
      <c r="G29" s="27" t="s">
        <v>40</v>
      </c>
      <c r="H29" s="27" t="s">
        <v>40</v>
      </c>
      <c r="I29" s="46">
        <v>0</v>
      </c>
      <c r="J29" s="27" t="s">
        <v>40</v>
      </c>
      <c r="K29" s="46">
        <v>0</v>
      </c>
      <c r="L29" s="42" t="s">
        <v>40</v>
      </c>
      <c r="M29" s="42" t="s">
        <v>40</v>
      </c>
      <c r="N29" s="46">
        <v>0</v>
      </c>
      <c r="O29" s="42" t="s">
        <v>40</v>
      </c>
      <c r="P29" s="42" t="s">
        <v>40</v>
      </c>
      <c r="Q29" s="42" t="s">
        <v>40</v>
      </c>
      <c r="R29" s="27" t="s">
        <v>40</v>
      </c>
      <c r="S29" s="27" t="s">
        <v>40</v>
      </c>
      <c r="T29" s="48">
        <v>0</v>
      </c>
      <c r="U29" s="42" t="s">
        <v>40</v>
      </c>
      <c r="V29" s="27" t="s">
        <v>40</v>
      </c>
      <c r="W29" s="46">
        <v>0</v>
      </c>
      <c r="X29" s="27" t="s">
        <v>40</v>
      </c>
      <c r="Y29" s="27" t="s">
        <v>40</v>
      </c>
      <c r="Z29" s="46">
        <v>0</v>
      </c>
      <c r="AA29" s="42" t="s">
        <v>40</v>
      </c>
      <c r="AB29" s="27" t="s">
        <v>40</v>
      </c>
      <c r="AC29" s="46">
        <v>0</v>
      </c>
      <c r="AD29" s="42" t="s">
        <v>40</v>
      </c>
      <c r="AE29" s="27" t="s">
        <v>40</v>
      </c>
      <c r="AF29" s="27" t="s">
        <v>40</v>
      </c>
      <c r="AG29" s="27" t="s">
        <v>40</v>
      </c>
      <c r="AH29" s="27" t="s">
        <v>40</v>
      </c>
      <c r="AI29" s="27" t="s">
        <v>40</v>
      </c>
      <c r="AJ29" s="27" t="s">
        <v>40</v>
      </c>
      <c r="AK29" s="27" t="s">
        <v>40</v>
      </c>
      <c r="AL29" s="27" t="s">
        <v>40</v>
      </c>
      <c r="AM29" s="181">
        <f>AM30+AM32</f>
        <v>18.713747999999995</v>
      </c>
      <c r="AN29" s="27" t="s">
        <v>40</v>
      </c>
    </row>
    <row r="30" spans="1:40" s="16" customFormat="1" ht="38.25">
      <c r="A30" s="103" t="s">
        <v>337</v>
      </c>
      <c r="B30" s="104" t="s">
        <v>338</v>
      </c>
      <c r="C30" s="105" t="s">
        <v>40</v>
      </c>
      <c r="D30" s="106" t="s">
        <v>40</v>
      </c>
      <c r="E30" s="106" t="s">
        <v>40</v>
      </c>
      <c r="F30" s="46">
        <v>0</v>
      </c>
      <c r="G30" s="27" t="s">
        <v>40</v>
      </c>
      <c r="H30" s="27" t="s">
        <v>40</v>
      </c>
      <c r="I30" s="46">
        <v>0</v>
      </c>
      <c r="J30" s="27" t="s">
        <v>40</v>
      </c>
      <c r="K30" s="46">
        <v>0</v>
      </c>
      <c r="L30" s="42" t="s">
        <v>40</v>
      </c>
      <c r="M30" s="42" t="s">
        <v>40</v>
      </c>
      <c r="N30" s="46">
        <v>0</v>
      </c>
      <c r="O30" s="42" t="s">
        <v>40</v>
      </c>
      <c r="P30" s="42" t="s">
        <v>40</v>
      </c>
      <c r="Q30" s="42" t="s">
        <v>40</v>
      </c>
      <c r="R30" s="27" t="s">
        <v>40</v>
      </c>
      <c r="S30" s="27" t="s">
        <v>40</v>
      </c>
      <c r="T30" s="48">
        <v>0</v>
      </c>
      <c r="U30" s="42" t="s">
        <v>40</v>
      </c>
      <c r="V30" s="27" t="s">
        <v>40</v>
      </c>
      <c r="W30" s="46">
        <v>0</v>
      </c>
      <c r="X30" s="27" t="s">
        <v>40</v>
      </c>
      <c r="Y30" s="27" t="s">
        <v>40</v>
      </c>
      <c r="Z30" s="46">
        <v>0</v>
      </c>
      <c r="AA30" s="42" t="s">
        <v>40</v>
      </c>
      <c r="AB30" s="27" t="s">
        <v>40</v>
      </c>
      <c r="AC30" s="46">
        <v>0</v>
      </c>
      <c r="AD30" s="42" t="s">
        <v>40</v>
      </c>
      <c r="AE30" s="27" t="s">
        <v>40</v>
      </c>
      <c r="AF30" s="27" t="s">
        <v>40</v>
      </c>
      <c r="AG30" s="27" t="s">
        <v>40</v>
      </c>
      <c r="AH30" s="27" t="s">
        <v>40</v>
      </c>
      <c r="AI30" s="27" t="s">
        <v>40</v>
      </c>
      <c r="AJ30" s="27" t="s">
        <v>40</v>
      </c>
      <c r="AK30" s="27" t="s">
        <v>40</v>
      </c>
      <c r="AL30" s="27" t="s">
        <v>40</v>
      </c>
      <c r="AM30" s="181">
        <f>SUM(AM31:AM31)</f>
        <v>9.1871999999999989</v>
      </c>
      <c r="AN30" s="27" t="s">
        <v>40</v>
      </c>
    </row>
    <row r="31" spans="1:40" s="16" customFormat="1" ht="55.5" customHeight="1">
      <c r="A31" s="177" t="str">
        <f>'План финанс.'!A26</f>
        <v>1.1.1.1.5</v>
      </c>
      <c r="B31" s="178" t="str">
        <f>'План финанс.'!B26</f>
        <v xml:space="preserve">Технологическое присоединение заявителей с присоединяемой мощностью, не превышающей 15 кВт включительно. Строительство ВЛ-10 кВ, ВЛ-0,4 кВ, ТП10/0,4кВ. </v>
      </c>
      <c r="C31" s="179" t="str">
        <f>'План финанс.'!C26</f>
        <v>J_ets_068</v>
      </c>
      <c r="D31" s="214" t="s">
        <v>40</v>
      </c>
      <c r="E31" s="214" t="s">
        <v>40</v>
      </c>
      <c r="F31" s="215">
        <v>0</v>
      </c>
      <c r="G31" s="216" t="s">
        <v>40</v>
      </c>
      <c r="H31" s="216" t="s">
        <v>40</v>
      </c>
      <c r="I31" s="217">
        <v>0</v>
      </c>
      <c r="J31" s="216" t="s">
        <v>40</v>
      </c>
      <c r="K31" s="217">
        <v>0</v>
      </c>
      <c r="L31" s="216" t="s">
        <v>40</v>
      </c>
      <c r="M31" s="216" t="s">
        <v>40</v>
      </c>
      <c r="N31" s="217">
        <v>0</v>
      </c>
      <c r="O31" s="216" t="s">
        <v>40</v>
      </c>
      <c r="P31" s="216" t="s">
        <v>40</v>
      </c>
      <c r="Q31" s="216" t="s">
        <v>40</v>
      </c>
      <c r="R31" s="50" t="s">
        <v>40</v>
      </c>
      <c r="S31" s="50" t="s">
        <v>40</v>
      </c>
      <c r="T31" s="218">
        <v>0</v>
      </c>
      <c r="U31" s="216" t="s">
        <v>40</v>
      </c>
      <c r="V31" s="50" t="s">
        <v>40</v>
      </c>
      <c r="W31" s="217">
        <v>0</v>
      </c>
      <c r="X31" s="216" t="s">
        <v>40</v>
      </c>
      <c r="Y31" s="50" t="s">
        <v>40</v>
      </c>
      <c r="Z31" s="217">
        <v>0</v>
      </c>
      <c r="AA31" s="216" t="s">
        <v>40</v>
      </c>
      <c r="AB31" s="50" t="s">
        <v>40</v>
      </c>
      <c r="AC31" s="217">
        <v>0</v>
      </c>
      <c r="AD31" s="216" t="s">
        <v>40</v>
      </c>
      <c r="AE31" s="216" t="s">
        <v>40</v>
      </c>
      <c r="AF31" s="216" t="s">
        <v>40</v>
      </c>
      <c r="AG31" s="216" t="s">
        <v>40</v>
      </c>
      <c r="AH31" s="216" t="s">
        <v>40</v>
      </c>
      <c r="AI31" s="216" t="s">
        <v>40</v>
      </c>
      <c r="AJ31" s="216" t="s">
        <v>40</v>
      </c>
      <c r="AK31" s="216" t="s">
        <v>40</v>
      </c>
      <c r="AL31" s="216" t="s">
        <v>40</v>
      </c>
      <c r="AM31" s="180">
        <f>'План финанс.'!N26</f>
        <v>9.1871999999999989</v>
      </c>
      <c r="AN31" s="216" t="s">
        <v>40</v>
      </c>
    </row>
    <row r="32" spans="1:40" s="16" customFormat="1" ht="38.25">
      <c r="A32" s="103" t="s">
        <v>335</v>
      </c>
      <c r="B32" s="104" t="s">
        <v>336</v>
      </c>
      <c r="C32" s="105" t="s">
        <v>40</v>
      </c>
      <c r="D32" s="106" t="s">
        <v>40</v>
      </c>
      <c r="E32" s="106" t="s">
        <v>40</v>
      </c>
      <c r="F32" s="46">
        <v>0</v>
      </c>
      <c r="G32" s="27" t="s">
        <v>40</v>
      </c>
      <c r="H32" s="27" t="s">
        <v>40</v>
      </c>
      <c r="I32" s="46">
        <v>0</v>
      </c>
      <c r="J32" s="27" t="s">
        <v>40</v>
      </c>
      <c r="K32" s="46">
        <v>0</v>
      </c>
      <c r="L32" s="42" t="s">
        <v>40</v>
      </c>
      <c r="M32" s="42" t="s">
        <v>40</v>
      </c>
      <c r="N32" s="46">
        <v>0</v>
      </c>
      <c r="O32" s="42" t="s">
        <v>40</v>
      </c>
      <c r="P32" s="42" t="s">
        <v>40</v>
      </c>
      <c r="Q32" s="42" t="s">
        <v>40</v>
      </c>
      <c r="R32" s="27" t="s">
        <v>40</v>
      </c>
      <c r="S32" s="27" t="s">
        <v>40</v>
      </c>
      <c r="T32" s="48">
        <v>0</v>
      </c>
      <c r="U32" s="42" t="s">
        <v>40</v>
      </c>
      <c r="V32" s="27" t="s">
        <v>40</v>
      </c>
      <c r="W32" s="46">
        <v>0</v>
      </c>
      <c r="X32" s="27" t="s">
        <v>40</v>
      </c>
      <c r="Y32" s="27" t="s">
        <v>40</v>
      </c>
      <c r="Z32" s="46">
        <v>0</v>
      </c>
      <c r="AA32" s="42" t="s">
        <v>40</v>
      </c>
      <c r="AB32" s="27" t="s">
        <v>40</v>
      </c>
      <c r="AC32" s="46">
        <v>0</v>
      </c>
      <c r="AD32" s="42" t="s">
        <v>40</v>
      </c>
      <c r="AE32" s="27" t="s">
        <v>40</v>
      </c>
      <c r="AF32" s="27" t="s">
        <v>40</v>
      </c>
      <c r="AG32" s="27" t="s">
        <v>40</v>
      </c>
      <c r="AH32" s="27" t="s">
        <v>40</v>
      </c>
      <c r="AI32" s="27" t="s">
        <v>40</v>
      </c>
      <c r="AJ32" s="27" t="s">
        <v>40</v>
      </c>
      <c r="AK32" s="27" t="s">
        <v>40</v>
      </c>
      <c r="AL32" s="27" t="s">
        <v>40</v>
      </c>
      <c r="AM32" s="181">
        <f>SUM(AM33:AM33)</f>
        <v>9.5265479999999982</v>
      </c>
      <c r="AN32" s="27" t="s">
        <v>40</v>
      </c>
    </row>
    <row r="33" spans="1:40" s="16" customFormat="1" ht="45.75" customHeight="1">
      <c r="A33" s="177" t="str">
        <f>'План финанс.'!A28</f>
        <v>1.1.1.2.1</v>
      </c>
      <c r="B33" s="178" t="str">
        <f>'План финанс.'!B28</f>
        <v>Технологическое присоединение энергопринимающих устройств заявителей до 150 кВт (Строительство ВЛЗ, ВЛИ,КТП, уст.опор)  РМ, Зубово-Полянский район</v>
      </c>
      <c r="C33" s="179" t="str">
        <f>'План финанс.'!C28</f>
        <v>J_ets_069</v>
      </c>
      <c r="D33" s="214" t="s">
        <v>40</v>
      </c>
      <c r="E33" s="214" t="s">
        <v>40</v>
      </c>
      <c r="F33" s="215">
        <v>0</v>
      </c>
      <c r="G33" s="216" t="s">
        <v>40</v>
      </c>
      <c r="H33" s="216" t="s">
        <v>40</v>
      </c>
      <c r="I33" s="217">
        <v>0</v>
      </c>
      <c r="J33" s="216" t="s">
        <v>40</v>
      </c>
      <c r="K33" s="217">
        <v>0</v>
      </c>
      <c r="L33" s="216" t="s">
        <v>40</v>
      </c>
      <c r="M33" s="216" t="s">
        <v>40</v>
      </c>
      <c r="N33" s="217">
        <v>0</v>
      </c>
      <c r="O33" s="216" t="s">
        <v>40</v>
      </c>
      <c r="P33" s="216" t="s">
        <v>40</v>
      </c>
      <c r="Q33" s="216" t="s">
        <v>40</v>
      </c>
      <c r="R33" s="50" t="s">
        <v>40</v>
      </c>
      <c r="S33" s="50" t="s">
        <v>40</v>
      </c>
      <c r="T33" s="218">
        <v>0</v>
      </c>
      <c r="U33" s="216" t="s">
        <v>40</v>
      </c>
      <c r="V33" s="50" t="s">
        <v>40</v>
      </c>
      <c r="W33" s="217">
        <v>0</v>
      </c>
      <c r="X33" s="216" t="s">
        <v>40</v>
      </c>
      <c r="Y33" s="50" t="s">
        <v>40</v>
      </c>
      <c r="Z33" s="217">
        <v>0</v>
      </c>
      <c r="AA33" s="216" t="s">
        <v>40</v>
      </c>
      <c r="AB33" s="50" t="s">
        <v>40</v>
      </c>
      <c r="AC33" s="217">
        <v>0</v>
      </c>
      <c r="AD33" s="216" t="s">
        <v>40</v>
      </c>
      <c r="AE33" s="216" t="s">
        <v>40</v>
      </c>
      <c r="AF33" s="216" t="s">
        <v>40</v>
      </c>
      <c r="AG33" s="216" t="s">
        <v>40</v>
      </c>
      <c r="AH33" s="216" t="s">
        <v>40</v>
      </c>
      <c r="AI33" s="216" t="s">
        <v>40</v>
      </c>
      <c r="AJ33" s="216" t="s">
        <v>40</v>
      </c>
      <c r="AK33" s="216" t="s">
        <v>40</v>
      </c>
      <c r="AL33" s="216" t="s">
        <v>40</v>
      </c>
      <c r="AM33" s="180">
        <f>'План финанс.'!N28</f>
        <v>9.5265479999999982</v>
      </c>
      <c r="AN33" s="216" t="s">
        <v>40</v>
      </c>
    </row>
    <row r="34" spans="1:40" s="16" customFormat="1" ht="38.25">
      <c r="A34" s="103" t="s">
        <v>339</v>
      </c>
      <c r="B34" s="104" t="s">
        <v>340</v>
      </c>
      <c r="C34" s="105" t="s">
        <v>40</v>
      </c>
      <c r="D34" s="106" t="s">
        <v>40</v>
      </c>
      <c r="E34" s="106" t="s">
        <v>40</v>
      </c>
      <c r="F34" s="46">
        <v>0</v>
      </c>
      <c r="G34" s="27" t="s">
        <v>40</v>
      </c>
      <c r="H34" s="27" t="s">
        <v>40</v>
      </c>
      <c r="I34" s="46">
        <v>0</v>
      </c>
      <c r="J34" s="27" t="s">
        <v>40</v>
      </c>
      <c r="K34" s="46">
        <v>0</v>
      </c>
      <c r="L34" s="42" t="s">
        <v>40</v>
      </c>
      <c r="M34" s="42" t="s">
        <v>40</v>
      </c>
      <c r="N34" s="46">
        <v>0</v>
      </c>
      <c r="O34" s="42" t="s">
        <v>40</v>
      </c>
      <c r="P34" s="42" t="s">
        <v>40</v>
      </c>
      <c r="Q34" s="42" t="s">
        <v>40</v>
      </c>
      <c r="R34" s="27" t="s">
        <v>40</v>
      </c>
      <c r="S34" s="27" t="s">
        <v>40</v>
      </c>
      <c r="T34" s="48">
        <v>0</v>
      </c>
      <c r="U34" s="42" t="s">
        <v>40</v>
      </c>
      <c r="V34" s="27" t="s">
        <v>40</v>
      </c>
      <c r="W34" s="46">
        <v>0</v>
      </c>
      <c r="X34" s="27" t="s">
        <v>40</v>
      </c>
      <c r="Y34" s="27" t="s">
        <v>40</v>
      </c>
      <c r="Z34" s="46">
        <v>0</v>
      </c>
      <c r="AA34" s="42" t="s">
        <v>40</v>
      </c>
      <c r="AB34" s="27" t="s">
        <v>40</v>
      </c>
      <c r="AC34" s="46">
        <v>0</v>
      </c>
      <c r="AD34" s="42" t="s">
        <v>40</v>
      </c>
      <c r="AE34" s="27" t="s">
        <v>40</v>
      </c>
      <c r="AF34" s="27" t="s">
        <v>40</v>
      </c>
      <c r="AG34" s="27" t="s">
        <v>40</v>
      </c>
      <c r="AH34" s="27" t="s">
        <v>40</v>
      </c>
      <c r="AI34" s="27" t="s">
        <v>40</v>
      </c>
      <c r="AJ34" s="27" t="s">
        <v>40</v>
      </c>
      <c r="AK34" s="27" t="s">
        <v>40</v>
      </c>
      <c r="AL34" s="27" t="s">
        <v>40</v>
      </c>
      <c r="AM34" s="27" t="s">
        <v>40</v>
      </c>
      <c r="AN34" s="27" t="s">
        <v>40</v>
      </c>
    </row>
    <row r="35" spans="1:40" s="16" customFormat="1" ht="25.5">
      <c r="A35" s="31" t="s">
        <v>51</v>
      </c>
      <c r="B35" s="32" t="s">
        <v>52</v>
      </c>
      <c r="C35" s="17" t="s">
        <v>40</v>
      </c>
      <c r="D35" s="17" t="s">
        <v>40</v>
      </c>
      <c r="E35" s="17" t="s">
        <v>40</v>
      </c>
      <c r="F35" s="46">
        <v>0</v>
      </c>
      <c r="G35" s="27" t="s">
        <v>40</v>
      </c>
      <c r="H35" s="27" t="s">
        <v>40</v>
      </c>
      <c r="I35" s="46">
        <v>0</v>
      </c>
      <c r="J35" s="27" t="s">
        <v>40</v>
      </c>
      <c r="K35" s="46">
        <v>0</v>
      </c>
      <c r="L35" s="42" t="s">
        <v>40</v>
      </c>
      <c r="M35" s="42" t="s">
        <v>40</v>
      </c>
      <c r="N35" s="46">
        <v>0</v>
      </c>
      <c r="O35" s="42" t="s">
        <v>40</v>
      </c>
      <c r="P35" s="42" t="s">
        <v>40</v>
      </c>
      <c r="Q35" s="42" t="s">
        <v>40</v>
      </c>
      <c r="R35" s="27" t="s">
        <v>40</v>
      </c>
      <c r="S35" s="27" t="s">
        <v>40</v>
      </c>
      <c r="T35" s="48">
        <v>0</v>
      </c>
      <c r="U35" s="42" t="s">
        <v>40</v>
      </c>
      <c r="V35" s="27" t="s">
        <v>40</v>
      </c>
      <c r="W35" s="46">
        <v>0</v>
      </c>
      <c r="X35" s="27" t="s">
        <v>40</v>
      </c>
      <c r="Y35" s="27" t="s">
        <v>40</v>
      </c>
      <c r="Z35" s="46">
        <v>0</v>
      </c>
      <c r="AA35" s="42" t="s">
        <v>40</v>
      </c>
      <c r="AB35" s="27" t="s">
        <v>40</v>
      </c>
      <c r="AC35" s="46">
        <v>0</v>
      </c>
      <c r="AD35" s="42" t="s">
        <v>40</v>
      </c>
      <c r="AE35" s="27" t="s">
        <v>40</v>
      </c>
      <c r="AF35" s="27" t="s">
        <v>40</v>
      </c>
      <c r="AG35" s="27" t="s">
        <v>40</v>
      </c>
      <c r="AH35" s="27" t="s">
        <v>40</v>
      </c>
      <c r="AI35" s="27" t="s">
        <v>40</v>
      </c>
      <c r="AJ35" s="27" t="s">
        <v>40</v>
      </c>
      <c r="AK35" s="27" t="s">
        <v>40</v>
      </c>
      <c r="AL35" s="27" t="s">
        <v>40</v>
      </c>
      <c r="AM35" s="27" t="s">
        <v>40</v>
      </c>
      <c r="AN35" s="27" t="s">
        <v>40</v>
      </c>
    </row>
    <row r="36" spans="1:40" s="16" customFormat="1" ht="51">
      <c r="A36" s="103" t="s">
        <v>341</v>
      </c>
      <c r="B36" s="107" t="s">
        <v>342</v>
      </c>
      <c r="C36" s="105" t="s">
        <v>40</v>
      </c>
      <c r="D36" s="106" t="s">
        <v>40</v>
      </c>
      <c r="E36" s="106" t="s">
        <v>40</v>
      </c>
      <c r="F36" s="46">
        <v>0</v>
      </c>
      <c r="G36" s="27" t="s">
        <v>40</v>
      </c>
      <c r="H36" s="27" t="s">
        <v>40</v>
      </c>
      <c r="I36" s="46">
        <v>0</v>
      </c>
      <c r="J36" s="27" t="s">
        <v>40</v>
      </c>
      <c r="K36" s="46">
        <v>0</v>
      </c>
      <c r="L36" s="42" t="s">
        <v>40</v>
      </c>
      <c r="M36" s="42" t="s">
        <v>40</v>
      </c>
      <c r="N36" s="46">
        <v>0</v>
      </c>
      <c r="O36" s="42" t="s">
        <v>40</v>
      </c>
      <c r="P36" s="42" t="s">
        <v>40</v>
      </c>
      <c r="Q36" s="42" t="s">
        <v>40</v>
      </c>
      <c r="R36" s="27" t="s">
        <v>40</v>
      </c>
      <c r="S36" s="27" t="s">
        <v>40</v>
      </c>
      <c r="T36" s="48">
        <v>0</v>
      </c>
      <c r="U36" s="42" t="s">
        <v>40</v>
      </c>
      <c r="V36" s="27" t="s">
        <v>40</v>
      </c>
      <c r="W36" s="46">
        <v>0</v>
      </c>
      <c r="X36" s="27" t="s">
        <v>40</v>
      </c>
      <c r="Y36" s="27" t="s">
        <v>40</v>
      </c>
      <c r="Z36" s="46">
        <v>0</v>
      </c>
      <c r="AA36" s="42" t="s">
        <v>40</v>
      </c>
      <c r="AB36" s="27" t="s">
        <v>40</v>
      </c>
      <c r="AC36" s="46">
        <v>0</v>
      </c>
      <c r="AD36" s="42" t="s">
        <v>40</v>
      </c>
      <c r="AE36" s="27" t="s">
        <v>40</v>
      </c>
      <c r="AF36" s="27" t="s">
        <v>40</v>
      </c>
      <c r="AG36" s="27" t="s">
        <v>40</v>
      </c>
      <c r="AH36" s="27" t="s">
        <v>40</v>
      </c>
      <c r="AI36" s="27" t="s">
        <v>40</v>
      </c>
      <c r="AJ36" s="27" t="s">
        <v>40</v>
      </c>
      <c r="AK36" s="27" t="s">
        <v>40</v>
      </c>
      <c r="AL36" s="27" t="s">
        <v>40</v>
      </c>
      <c r="AM36" s="27" t="s">
        <v>40</v>
      </c>
      <c r="AN36" s="27" t="s">
        <v>40</v>
      </c>
    </row>
    <row r="37" spans="1:40" s="16" customFormat="1" ht="25.5">
      <c r="A37" s="103" t="s">
        <v>343</v>
      </c>
      <c r="B37" s="107" t="s">
        <v>344</v>
      </c>
      <c r="C37" s="105" t="s">
        <v>40</v>
      </c>
      <c r="D37" s="106" t="s">
        <v>40</v>
      </c>
      <c r="E37" s="106" t="s">
        <v>40</v>
      </c>
      <c r="F37" s="46">
        <v>0</v>
      </c>
      <c r="G37" s="27" t="s">
        <v>40</v>
      </c>
      <c r="H37" s="27" t="s">
        <v>40</v>
      </c>
      <c r="I37" s="46">
        <v>0</v>
      </c>
      <c r="J37" s="27" t="s">
        <v>40</v>
      </c>
      <c r="K37" s="46">
        <v>0</v>
      </c>
      <c r="L37" s="42" t="s">
        <v>40</v>
      </c>
      <c r="M37" s="42" t="s">
        <v>40</v>
      </c>
      <c r="N37" s="46">
        <v>0</v>
      </c>
      <c r="O37" s="42" t="s">
        <v>40</v>
      </c>
      <c r="P37" s="42" t="s">
        <v>40</v>
      </c>
      <c r="Q37" s="42" t="s">
        <v>40</v>
      </c>
      <c r="R37" s="27" t="s">
        <v>40</v>
      </c>
      <c r="S37" s="27" t="s">
        <v>40</v>
      </c>
      <c r="T37" s="48">
        <v>0</v>
      </c>
      <c r="U37" s="42" t="s">
        <v>40</v>
      </c>
      <c r="V37" s="27" t="s">
        <v>40</v>
      </c>
      <c r="W37" s="46">
        <v>0</v>
      </c>
      <c r="X37" s="27" t="s">
        <v>40</v>
      </c>
      <c r="Y37" s="27" t="s">
        <v>40</v>
      </c>
      <c r="Z37" s="46">
        <v>0</v>
      </c>
      <c r="AA37" s="42" t="s">
        <v>40</v>
      </c>
      <c r="AB37" s="27" t="s">
        <v>40</v>
      </c>
      <c r="AC37" s="46">
        <v>0</v>
      </c>
      <c r="AD37" s="42" t="s">
        <v>40</v>
      </c>
      <c r="AE37" s="27" t="s">
        <v>40</v>
      </c>
      <c r="AF37" s="27" t="s">
        <v>40</v>
      </c>
      <c r="AG37" s="27" t="s">
        <v>40</v>
      </c>
      <c r="AH37" s="27" t="s">
        <v>40</v>
      </c>
      <c r="AI37" s="27" t="s">
        <v>40</v>
      </c>
      <c r="AJ37" s="27" t="s">
        <v>40</v>
      </c>
      <c r="AK37" s="27" t="s">
        <v>40</v>
      </c>
      <c r="AL37" s="27" t="s">
        <v>40</v>
      </c>
      <c r="AM37" s="27" t="s">
        <v>40</v>
      </c>
      <c r="AN37" s="27" t="s">
        <v>40</v>
      </c>
    </row>
    <row r="38" spans="1:40" s="16" customFormat="1" ht="38.25">
      <c r="A38" s="31" t="s">
        <v>53</v>
      </c>
      <c r="B38" s="32" t="s">
        <v>54</v>
      </c>
      <c r="C38" s="17" t="s">
        <v>40</v>
      </c>
      <c r="D38" s="17" t="s">
        <v>40</v>
      </c>
      <c r="E38" s="17" t="s">
        <v>40</v>
      </c>
      <c r="F38" s="46">
        <v>0</v>
      </c>
      <c r="G38" s="27" t="s">
        <v>40</v>
      </c>
      <c r="H38" s="27" t="s">
        <v>40</v>
      </c>
      <c r="I38" s="46">
        <v>0</v>
      </c>
      <c r="J38" s="27" t="s">
        <v>40</v>
      </c>
      <c r="K38" s="46">
        <v>0</v>
      </c>
      <c r="L38" s="42" t="s">
        <v>40</v>
      </c>
      <c r="M38" s="42" t="s">
        <v>40</v>
      </c>
      <c r="N38" s="46">
        <v>0</v>
      </c>
      <c r="O38" s="42" t="s">
        <v>40</v>
      </c>
      <c r="P38" s="42" t="s">
        <v>40</v>
      </c>
      <c r="Q38" s="42" t="s">
        <v>40</v>
      </c>
      <c r="R38" s="27" t="s">
        <v>40</v>
      </c>
      <c r="S38" s="27" t="s">
        <v>40</v>
      </c>
      <c r="T38" s="48">
        <v>0</v>
      </c>
      <c r="U38" s="42" t="s">
        <v>40</v>
      </c>
      <c r="V38" s="27" t="s">
        <v>40</v>
      </c>
      <c r="W38" s="46">
        <v>0</v>
      </c>
      <c r="X38" s="27" t="s">
        <v>40</v>
      </c>
      <c r="Y38" s="27" t="s">
        <v>40</v>
      </c>
      <c r="Z38" s="46">
        <v>0</v>
      </c>
      <c r="AA38" s="42" t="s">
        <v>40</v>
      </c>
      <c r="AB38" s="27" t="s">
        <v>40</v>
      </c>
      <c r="AC38" s="46">
        <v>0</v>
      </c>
      <c r="AD38" s="42" t="s">
        <v>40</v>
      </c>
      <c r="AE38" s="27" t="s">
        <v>40</v>
      </c>
      <c r="AF38" s="27" t="s">
        <v>40</v>
      </c>
      <c r="AG38" s="27" t="s">
        <v>40</v>
      </c>
      <c r="AH38" s="27" t="s">
        <v>40</v>
      </c>
      <c r="AI38" s="27" t="s">
        <v>40</v>
      </c>
      <c r="AJ38" s="27" t="s">
        <v>40</v>
      </c>
      <c r="AK38" s="27" t="s">
        <v>40</v>
      </c>
      <c r="AL38" s="27" t="s">
        <v>40</v>
      </c>
      <c r="AM38" s="27" t="s">
        <v>40</v>
      </c>
      <c r="AN38" s="27" t="s">
        <v>40</v>
      </c>
    </row>
    <row r="39" spans="1:40" s="16" customFormat="1" ht="25.5">
      <c r="A39" s="103" t="s">
        <v>345</v>
      </c>
      <c r="B39" s="104" t="s">
        <v>350</v>
      </c>
      <c r="C39" s="105" t="s">
        <v>40</v>
      </c>
      <c r="D39" s="106" t="s">
        <v>40</v>
      </c>
      <c r="E39" s="106" t="s">
        <v>40</v>
      </c>
      <c r="F39" s="46">
        <v>0</v>
      </c>
      <c r="G39" s="27" t="s">
        <v>40</v>
      </c>
      <c r="H39" s="27" t="s">
        <v>40</v>
      </c>
      <c r="I39" s="46">
        <v>0</v>
      </c>
      <c r="J39" s="27" t="s">
        <v>40</v>
      </c>
      <c r="K39" s="46">
        <v>0</v>
      </c>
      <c r="L39" s="42" t="s">
        <v>40</v>
      </c>
      <c r="M39" s="42" t="s">
        <v>40</v>
      </c>
      <c r="N39" s="46">
        <v>0</v>
      </c>
      <c r="O39" s="42" t="s">
        <v>40</v>
      </c>
      <c r="P39" s="42" t="s">
        <v>40</v>
      </c>
      <c r="Q39" s="42" t="s">
        <v>40</v>
      </c>
      <c r="R39" s="27" t="s">
        <v>40</v>
      </c>
      <c r="S39" s="27" t="s">
        <v>40</v>
      </c>
      <c r="T39" s="48">
        <v>0</v>
      </c>
      <c r="U39" s="42" t="s">
        <v>40</v>
      </c>
      <c r="V39" s="27" t="s">
        <v>40</v>
      </c>
      <c r="W39" s="46">
        <v>0</v>
      </c>
      <c r="X39" s="27" t="s">
        <v>40</v>
      </c>
      <c r="Y39" s="27" t="s">
        <v>40</v>
      </c>
      <c r="Z39" s="46">
        <v>0</v>
      </c>
      <c r="AA39" s="42" t="s">
        <v>40</v>
      </c>
      <c r="AB39" s="27" t="s">
        <v>40</v>
      </c>
      <c r="AC39" s="46">
        <v>0</v>
      </c>
      <c r="AD39" s="42" t="s">
        <v>40</v>
      </c>
      <c r="AE39" s="27" t="s">
        <v>40</v>
      </c>
      <c r="AF39" s="27" t="s">
        <v>40</v>
      </c>
      <c r="AG39" s="27" t="s">
        <v>40</v>
      </c>
      <c r="AH39" s="27" t="s">
        <v>40</v>
      </c>
      <c r="AI39" s="27" t="s">
        <v>40</v>
      </c>
      <c r="AJ39" s="27" t="s">
        <v>40</v>
      </c>
      <c r="AK39" s="27" t="s">
        <v>40</v>
      </c>
      <c r="AL39" s="27" t="s">
        <v>40</v>
      </c>
      <c r="AM39" s="27" t="s">
        <v>40</v>
      </c>
      <c r="AN39" s="27" t="s">
        <v>40</v>
      </c>
    </row>
    <row r="40" spans="1:40" s="16" customFormat="1" ht="76.5" customHeight="1">
      <c r="A40" s="103" t="s">
        <v>349</v>
      </c>
      <c r="B40" s="104" t="s">
        <v>346</v>
      </c>
      <c r="C40" s="105" t="s">
        <v>40</v>
      </c>
      <c r="D40" s="106" t="s">
        <v>40</v>
      </c>
      <c r="E40" s="106" t="s">
        <v>40</v>
      </c>
      <c r="F40" s="46">
        <v>0</v>
      </c>
      <c r="G40" s="27" t="s">
        <v>40</v>
      </c>
      <c r="H40" s="27" t="s">
        <v>40</v>
      </c>
      <c r="I40" s="46">
        <v>0</v>
      </c>
      <c r="J40" s="27" t="s">
        <v>40</v>
      </c>
      <c r="K40" s="46">
        <v>0</v>
      </c>
      <c r="L40" s="42" t="s">
        <v>40</v>
      </c>
      <c r="M40" s="42" t="s">
        <v>40</v>
      </c>
      <c r="N40" s="46">
        <v>0</v>
      </c>
      <c r="O40" s="42" t="s">
        <v>40</v>
      </c>
      <c r="P40" s="42" t="s">
        <v>40</v>
      </c>
      <c r="Q40" s="42" t="s">
        <v>40</v>
      </c>
      <c r="R40" s="27" t="s">
        <v>40</v>
      </c>
      <c r="S40" s="27" t="s">
        <v>40</v>
      </c>
      <c r="T40" s="48">
        <v>0</v>
      </c>
      <c r="U40" s="42" t="s">
        <v>40</v>
      </c>
      <c r="V40" s="27" t="s">
        <v>40</v>
      </c>
      <c r="W40" s="46">
        <v>0</v>
      </c>
      <c r="X40" s="27" t="s">
        <v>40</v>
      </c>
      <c r="Y40" s="27" t="s">
        <v>40</v>
      </c>
      <c r="Z40" s="46">
        <v>0</v>
      </c>
      <c r="AA40" s="42" t="s">
        <v>40</v>
      </c>
      <c r="AB40" s="27" t="s">
        <v>40</v>
      </c>
      <c r="AC40" s="46">
        <v>0</v>
      </c>
      <c r="AD40" s="42" t="s">
        <v>40</v>
      </c>
      <c r="AE40" s="27" t="s">
        <v>40</v>
      </c>
      <c r="AF40" s="27" t="s">
        <v>40</v>
      </c>
      <c r="AG40" s="27" t="s">
        <v>40</v>
      </c>
      <c r="AH40" s="27" t="s">
        <v>40</v>
      </c>
      <c r="AI40" s="27" t="s">
        <v>40</v>
      </c>
      <c r="AJ40" s="27" t="s">
        <v>40</v>
      </c>
      <c r="AK40" s="27" t="s">
        <v>40</v>
      </c>
      <c r="AL40" s="27" t="s">
        <v>40</v>
      </c>
      <c r="AM40" s="27" t="s">
        <v>40</v>
      </c>
      <c r="AN40" s="27" t="s">
        <v>40</v>
      </c>
    </row>
    <row r="41" spans="1:40" s="16" customFormat="1" ht="63.75">
      <c r="A41" s="103" t="s">
        <v>374</v>
      </c>
      <c r="B41" s="104" t="s">
        <v>347</v>
      </c>
      <c r="C41" s="105" t="s">
        <v>40</v>
      </c>
      <c r="D41" s="106" t="s">
        <v>40</v>
      </c>
      <c r="E41" s="106" t="s">
        <v>40</v>
      </c>
      <c r="F41" s="46">
        <v>0</v>
      </c>
      <c r="G41" s="27" t="s">
        <v>40</v>
      </c>
      <c r="H41" s="27" t="s">
        <v>40</v>
      </c>
      <c r="I41" s="46">
        <v>0</v>
      </c>
      <c r="J41" s="27" t="s">
        <v>40</v>
      </c>
      <c r="K41" s="46">
        <v>0</v>
      </c>
      <c r="L41" s="42" t="s">
        <v>40</v>
      </c>
      <c r="M41" s="42" t="s">
        <v>40</v>
      </c>
      <c r="N41" s="46">
        <v>0</v>
      </c>
      <c r="O41" s="42" t="s">
        <v>40</v>
      </c>
      <c r="P41" s="42" t="s">
        <v>40</v>
      </c>
      <c r="Q41" s="42" t="s">
        <v>40</v>
      </c>
      <c r="R41" s="27" t="s">
        <v>40</v>
      </c>
      <c r="S41" s="27" t="s">
        <v>40</v>
      </c>
      <c r="T41" s="48">
        <v>0</v>
      </c>
      <c r="U41" s="42" t="s">
        <v>40</v>
      </c>
      <c r="V41" s="27" t="s">
        <v>40</v>
      </c>
      <c r="W41" s="46">
        <v>0</v>
      </c>
      <c r="X41" s="27" t="s">
        <v>40</v>
      </c>
      <c r="Y41" s="27" t="s">
        <v>40</v>
      </c>
      <c r="Z41" s="46">
        <v>0</v>
      </c>
      <c r="AA41" s="42" t="s">
        <v>40</v>
      </c>
      <c r="AB41" s="27" t="s">
        <v>40</v>
      </c>
      <c r="AC41" s="46">
        <v>0</v>
      </c>
      <c r="AD41" s="42" t="s">
        <v>40</v>
      </c>
      <c r="AE41" s="27" t="s">
        <v>40</v>
      </c>
      <c r="AF41" s="27" t="s">
        <v>40</v>
      </c>
      <c r="AG41" s="27" t="s">
        <v>40</v>
      </c>
      <c r="AH41" s="27" t="s">
        <v>40</v>
      </c>
      <c r="AI41" s="27" t="s">
        <v>40</v>
      </c>
      <c r="AJ41" s="27" t="s">
        <v>40</v>
      </c>
      <c r="AK41" s="27" t="s">
        <v>40</v>
      </c>
      <c r="AL41" s="27" t="s">
        <v>40</v>
      </c>
      <c r="AM41" s="27" t="s">
        <v>40</v>
      </c>
      <c r="AN41" s="27" t="s">
        <v>40</v>
      </c>
    </row>
    <row r="42" spans="1:40" s="16" customFormat="1" ht="67.5" customHeight="1">
      <c r="A42" s="103" t="s">
        <v>375</v>
      </c>
      <c r="B42" s="104" t="s">
        <v>348</v>
      </c>
      <c r="C42" s="105" t="s">
        <v>40</v>
      </c>
      <c r="D42" s="106" t="s">
        <v>40</v>
      </c>
      <c r="E42" s="106" t="s">
        <v>40</v>
      </c>
      <c r="F42" s="46">
        <v>0</v>
      </c>
      <c r="G42" s="27" t="s">
        <v>40</v>
      </c>
      <c r="H42" s="27" t="s">
        <v>40</v>
      </c>
      <c r="I42" s="46">
        <v>0</v>
      </c>
      <c r="J42" s="27" t="s">
        <v>40</v>
      </c>
      <c r="K42" s="46">
        <v>0</v>
      </c>
      <c r="L42" s="42" t="s">
        <v>40</v>
      </c>
      <c r="M42" s="42" t="s">
        <v>40</v>
      </c>
      <c r="N42" s="46">
        <v>0</v>
      </c>
      <c r="O42" s="42" t="s">
        <v>40</v>
      </c>
      <c r="P42" s="42" t="s">
        <v>40</v>
      </c>
      <c r="Q42" s="42" t="s">
        <v>40</v>
      </c>
      <c r="R42" s="27" t="s">
        <v>40</v>
      </c>
      <c r="S42" s="27" t="s">
        <v>40</v>
      </c>
      <c r="T42" s="48">
        <v>0</v>
      </c>
      <c r="U42" s="42" t="s">
        <v>40</v>
      </c>
      <c r="V42" s="27" t="s">
        <v>40</v>
      </c>
      <c r="W42" s="46">
        <v>0</v>
      </c>
      <c r="X42" s="27" t="s">
        <v>40</v>
      </c>
      <c r="Y42" s="27" t="s">
        <v>40</v>
      </c>
      <c r="Z42" s="46">
        <v>0</v>
      </c>
      <c r="AA42" s="42" t="s">
        <v>40</v>
      </c>
      <c r="AB42" s="27" t="s">
        <v>40</v>
      </c>
      <c r="AC42" s="46">
        <v>0</v>
      </c>
      <c r="AD42" s="42" t="s">
        <v>40</v>
      </c>
      <c r="AE42" s="27" t="s">
        <v>40</v>
      </c>
      <c r="AF42" s="27" t="s">
        <v>40</v>
      </c>
      <c r="AG42" s="27" t="s">
        <v>40</v>
      </c>
      <c r="AH42" s="27" t="s">
        <v>40</v>
      </c>
      <c r="AI42" s="27" t="s">
        <v>40</v>
      </c>
      <c r="AJ42" s="27" t="s">
        <v>40</v>
      </c>
      <c r="AK42" s="27" t="s">
        <v>40</v>
      </c>
      <c r="AL42" s="27" t="s">
        <v>40</v>
      </c>
      <c r="AM42" s="27" t="s">
        <v>40</v>
      </c>
      <c r="AN42" s="27" t="s">
        <v>40</v>
      </c>
    </row>
    <row r="43" spans="1:40" s="16" customFormat="1" ht="51">
      <c r="A43" s="31" t="s">
        <v>55</v>
      </c>
      <c r="B43" s="32" t="s">
        <v>56</v>
      </c>
      <c r="C43" s="17" t="s">
        <v>40</v>
      </c>
      <c r="D43" s="17" t="s">
        <v>40</v>
      </c>
      <c r="E43" s="17" t="s">
        <v>40</v>
      </c>
      <c r="F43" s="46">
        <v>0</v>
      </c>
      <c r="G43" s="27" t="s">
        <v>40</v>
      </c>
      <c r="H43" s="27" t="s">
        <v>40</v>
      </c>
      <c r="I43" s="46">
        <v>0</v>
      </c>
      <c r="J43" s="27" t="s">
        <v>40</v>
      </c>
      <c r="K43" s="46">
        <v>0</v>
      </c>
      <c r="L43" s="42" t="s">
        <v>40</v>
      </c>
      <c r="M43" s="42" t="s">
        <v>40</v>
      </c>
      <c r="N43" s="46">
        <v>0</v>
      </c>
      <c r="O43" s="42" t="s">
        <v>40</v>
      </c>
      <c r="P43" s="42" t="s">
        <v>40</v>
      </c>
      <c r="Q43" s="42" t="s">
        <v>40</v>
      </c>
      <c r="R43" s="27" t="s">
        <v>40</v>
      </c>
      <c r="S43" s="27" t="s">
        <v>40</v>
      </c>
      <c r="T43" s="48">
        <v>0</v>
      </c>
      <c r="U43" s="42" t="s">
        <v>40</v>
      </c>
      <c r="V43" s="27" t="s">
        <v>40</v>
      </c>
      <c r="W43" s="46">
        <v>0</v>
      </c>
      <c r="X43" s="27" t="s">
        <v>40</v>
      </c>
      <c r="Y43" s="27" t="s">
        <v>40</v>
      </c>
      <c r="Z43" s="46">
        <v>0</v>
      </c>
      <c r="AA43" s="42" t="s">
        <v>40</v>
      </c>
      <c r="AB43" s="27" t="s">
        <v>40</v>
      </c>
      <c r="AC43" s="46">
        <v>0</v>
      </c>
      <c r="AD43" s="42" t="s">
        <v>40</v>
      </c>
      <c r="AE43" s="27" t="s">
        <v>40</v>
      </c>
      <c r="AF43" s="27" t="s">
        <v>40</v>
      </c>
      <c r="AG43" s="27" t="s">
        <v>40</v>
      </c>
      <c r="AH43" s="27" t="s">
        <v>40</v>
      </c>
      <c r="AI43" s="27" t="s">
        <v>40</v>
      </c>
      <c r="AJ43" s="27" t="s">
        <v>40</v>
      </c>
      <c r="AK43" s="27" t="s">
        <v>40</v>
      </c>
      <c r="AL43" s="27" t="s">
        <v>40</v>
      </c>
      <c r="AM43" s="27" t="s">
        <v>40</v>
      </c>
      <c r="AN43" s="27" t="s">
        <v>40</v>
      </c>
    </row>
    <row r="44" spans="1:40" s="16" customFormat="1" ht="63.75">
      <c r="A44" s="103" t="s">
        <v>351</v>
      </c>
      <c r="B44" s="104" t="s">
        <v>347</v>
      </c>
      <c r="C44" s="105" t="s">
        <v>40</v>
      </c>
      <c r="D44" s="106" t="s">
        <v>40</v>
      </c>
      <c r="E44" s="106" t="s">
        <v>40</v>
      </c>
      <c r="F44" s="46">
        <v>0</v>
      </c>
      <c r="G44" s="27" t="s">
        <v>40</v>
      </c>
      <c r="H44" s="27" t="s">
        <v>40</v>
      </c>
      <c r="I44" s="46">
        <v>0</v>
      </c>
      <c r="J44" s="27" t="s">
        <v>40</v>
      </c>
      <c r="K44" s="46">
        <v>0</v>
      </c>
      <c r="L44" s="42" t="s">
        <v>40</v>
      </c>
      <c r="M44" s="42" t="s">
        <v>40</v>
      </c>
      <c r="N44" s="46">
        <v>0</v>
      </c>
      <c r="O44" s="42" t="s">
        <v>40</v>
      </c>
      <c r="P44" s="42" t="s">
        <v>40</v>
      </c>
      <c r="Q44" s="42" t="s">
        <v>40</v>
      </c>
      <c r="R44" s="27" t="s">
        <v>40</v>
      </c>
      <c r="S44" s="27" t="s">
        <v>40</v>
      </c>
      <c r="T44" s="48">
        <v>0</v>
      </c>
      <c r="U44" s="42" t="s">
        <v>40</v>
      </c>
      <c r="V44" s="27" t="s">
        <v>40</v>
      </c>
      <c r="W44" s="46">
        <v>0</v>
      </c>
      <c r="X44" s="27" t="s">
        <v>40</v>
      </c>
      <c r="Y44" s="27" t="s">
        <v>40</v>
      </c>
      <c r="Z44" s="46">
        <v>0</v>
      </c>
      <c r="AA44" s="42" t="s">
        <v>40</v>
      </c>
      <c r="AB44" s="27" t="s">
        <v>40</v>
      </c>
      <c r="AC44" s="46">
        <v>0</v>
      </c>
      <c r="AD44" s="42" t="s">
        <v>40</v>
      </c>
      <c r="AE44" s="27" t="s">
        <v>40</v>
      </c>
      <c r="AF44" s="27" t="s">
        <v>40</v>
      </c>
      <c r="AG44" s="27" t="s">
        <v>40</v>
      </c>
      <c r="AH44" s="27" t="s">
        <v>40</v>
      </c>
      <c r="AI44" s="27" t="s">
        <v>40</v>
      </c>
      <c r="AJ44" s="27" t="s">
        <v>40</v>
      </c>
      <c r="AK44" s="27" t="s">
        <v>40</v>
      </c>
      <c r="AL44" s="27" t="s">
        <v>40</v>
      </c>
      <c r="AM44" s="27" t="s">
        <v>40</v>
      </c>
      <c r="AN44" s="27" t="s">
        <v>40</v>
      </c>
    </row>
    <row r="45" spans="1:40" s="16" customFormat="1" ht="51">
      <c r="A45" s="103" t="s">
        <v>352</v>
      </c>
      <c r="B45" s="104" t="s">
        <v>353</v>
      </c>
      <c r="C45" s="105" t="s">
        <v>40</v>
      </c>
      <c r="D45" s="106" t="s">
        <v>40</v>
      </c>
      <c r="E45" s="106" t="s">
        <v>40</v>
      </c>
      <c r="F45" s="46">
        <v>0</v>
      </c>
      <c r="G45" s="27" t="s">
        <v>40</v>
      </c>
      <c r="H45" s="27" t="s">
        <v>40</v>
      </c>
      <c r="I45" s="46">
        <v>0</v>
      </c>
      <c r="J45" s="27" t="s">
        <v>40</v>
      </c>
      <c r="K45" s="46">
        <v>0</v>
      </c>
      <c r="L45" s="42" t="s">
        <v>40</v>
      </c>
      <c r="M45" s="42" t="s">
        <v>40</v>
      </c>
      <c r="N45" s="46">
        <v>0</v>
      </c>
      <c r="O45" s="42" t="s">
        <v>40</v>
      </c>
      <c r="P45" s="42" t="s">
        <v>40</v>
      </c>
      <c r="Q45" s="42" t="s">
        <v>40</v>
      </c>
      <c r="R45" s="27" t="s">
        <v>40</v>
      </c>
      <c r="S45" s="27" t="s">
        <v>40</v>
      </c>
      <c r="T45" s="48">
        <v>0</v>
      </c>
      <c r="U45" s="42" t="s">
        <v>40</v>
      </c>
      <c r="V45" s="27" t="s">
        <v>40</v>
      </c>
      <c r="W45" s="46">
        <v>0</v>
      </c>
      <c r="X45" s="27" t="s">
        <v>40</v>
      </c>
      <c r="Y45" s="27" t="s">
        <v>40</v>
      </c>
      <c r="Z45" s="46">
        <v>0</v>
      </c>
      <c r="AA45" s="42" t="s">
        <v>40</v>
      </c>
      <c r="AB45" s="27" t="s">
        <v>40</v>
      </c>
      <c r="AC45" s="46">
        <v>0</v>
      </c>
      <c r="AD45" s="42" t="s">
        <v>40</v>
      </c>
      <c r="AE45" s="27" t="s">
        <v>40</v>
      </c>
      <c r="AF45" s="27" t="s">
        <v>40</v>
      </c>
      <c r="AG45" s="27" t="s">
        <v>40</v>
      </c>
      <c r="AH45" s="27" t="s">
        <v>40</v>
      </c>
      <c r="AI45" s="27" t="s">
        <v>40</v>
      </c>
      <c r="AJ45" s="27" t="s">
        <v>40</v>
      </c>
      <c r="AK45" s="27" t="s">
        <v>40</v>
      </c>
      <c r="AL45" s="27" t="s">
        <v>40</v>
      </c>
      <c r="AM45" s="27" t="s">
        <v>40</v>
      </c>
      <c r="AN45" s="27" t="s">
        <v>40</v>
      </c>
    </row>
    <row r="46" spans="1:40" s="16" customFormat="1" ht="25.5">
      <c r="A46" s="31" t="s">
        <v>22</v>
      </c>
      <c r="B46" s="32" t="s">
        <v>285</v>
      </c>
      <c r="C46" s="125" t="s">
        <v>40</v>
      </c>
      <c r="D46" s="125" t="s">
        <v>40</v>
      </c>
      <c r="E46" s="125" t="s">
        <v>40</v>
      </c>
      <c r="F46" s="46">
        <v>0</v>
      </c>
      <c r="G46" s="42" t="s">
        <v>40</v>
      </c>
      <c r="H46" s="42" t="s">
        <v>40</v>
      </c>
      <c r="I46" s="46">
        <v>0</v>
      </c>
      <c r="J46" s="42" t="s">
        <v>40</v>
      </c>
      <c r="K46" s="46">
        <v>0</v>
      </c>
      <c r="L46" s="42" t="s">
        <v>40</v>
      </c>
      <c r="M46" s="42" t="s">
        <v>40</v>
      </c>
      <c r="N46" s="46">
        <v>0</v>
      </c>
      <c r="O46" s="42" t="s">
        <v>40</v>
      </c>
      <c r="P46" s="42" t="s">
        <v>40</v>
      </c>
      <c r="Q46" s="42" t="s">
        <v>40</v>
      </c>
      <c r="R46" s="48" t="str">
        <f>R54</f>
        <v>нд</v>
      </c>
      <c r="S46" s="48" t="str">
        <f>S54</f>
        <v>нд</v>
      </c>
      <c r="T46" s="51">
        <f>T54</f>
        <v>0</v>
      </c>
      <c r="U46" s="42" t="s">
        <v>40</v>
      </c>
      <c r="V46" s="48" t="str">
        <f>V54</f>
        <v>нд</v>
      </c>
      <c r="W46" s="46">
        <v>0</v>
      </c>
      <c r="X46" s="42" t="s">
        <v>40</v>
      </c>
      <c r="Y46" s="48" t="str">
        <f>Y54</f>
        <v>нд</v>
      </c>
      <c r="Z46" s="46">
        <v>0</v>
      </c>
      <c r="AA46" s="42" t="s">
        <v>40</v>
      </c>
      <c r="AB46" s="48" t="str">
        <f>AB54</f>
        <v>нд</v>
      </c>
      <c r="AC46" s="46">
        <v>0</v>
      </c>
      <c r="AD46" s="42" t="s">
        <v>40</v>
      </c>
      <c r="AE46" s="42" t="s">
        <v>40</v>
      </c>
      <c r="AF46" s="42" t="s">
        <v>40</v>
      </c>
      <c r="AG46" s="42" t="s">
        <v>40</v>
      </c>
      <c r="AH46" s="42" t="s">
        <v>40</v>
      </c>
      <c r="AI46" s="42" t="s">
        <v>40</v>
      </c>
      <c r="AJ46" s="42" t="s">
        <v>40</v>
      </c>
      <c r="AK46" s="42" t="s">
        <v>40</v>
      </c>
      <c r="AL46" s="42" t="s">
        <v>40</v>
      </c>
      <c r="AM46" s="182">
        <f>AM47+AM54+AM61+0.001</f>
        <v>40.912999999999997</v>
      </c>
      <c r="AN46" s="42" t="s">
        <v>40</v>
      </c>
    </row>
    <row r="47" spans="1:40" s="16" customFormat="1" ht="38.25">
      <c r="A47" s="31" t="s">
        <v>25</v>
      </c>
      <c r="B47" s="32" t="s">
        <v>33</v>
      </c>
      <c r="C47" s="125" t="s">
        <v>40</v>
      </c>
      <c r="D47" s="125" t="s">
        <v>40</v>
      </c>
      <c r="E47" s="125" t="s">
        <v>40</v>
      </c>
      <c r="F47" s="46">
        <v>0</v>
      </c>
      <c r="G47" s="42" t="s">
        <v>40</v>
      </c>
      <c r="H47" s="42" t="s">
        <v>40</v>
      </c>
      <c r="I47" s="46">
        <v>0</v>
      </c>
      <c r="J47" s="42" t="s">
        <v>40</v>
      </c>
      <c r="K47" s="46">
        <v>0</v>
      </c>
      <c r="L47" s="42" t="s">
        <v>40</v>
      </c>
      <c r="M47" s="42" t="s">
        <v>40</v>
      </c>
      <c r="N47" s="46">
        <v>0</v>
      </c>
      <c r="O47" s="42" t="s">
        <v>40</v>
      </c>
      <c r="P47" s="42" t="s">
        <v>40</v>
      </c>
      <c r="Q47" s="42" t="s">
        <v>40</v>
      </c>
      <c r="R47" s="27" t="s">
        <v>40</v>
      </c>
      <c r="S47" s="27" t="s">
        <v>40</v>
      </c>
      <c r="T47" s="48">
        <v>0</v>
      </c>
      <c r="U47" s="42" t="s">
        <v>40</v>
      </c>
      <c r="V47" s="27" t="s">
        <v>40</v>
      </c>
      <c r="W47" s="46">
        <v>0</v>
      </c>
      <c r="X47" s="42" t="s">
        <v>40</v>
      </c>
      <c r="Y47" s="27" t="s">
        <v>40</v>
      </c>
      <c r="Z47" s="46">
        <v>0</v>
      </c>
      <c r="AA47" s="42" t="s">
        <v>40</v>
      </c>
      <c r="AB47" s="27" t="s">
        <v>40</v>
      </c>
      <c r="AC47" s="46">
        <v>0</v>
      </c>
      <c r="AD47" s="42" t="s">
        <v>40</v>
      </c>
      <c r="AE47" s="42" t="s">
        <v>40</v>
      </c>
      <c r="AF47" s="42" t="s">
        <v>40</v>
      </c>
      <c r="AG47" s="42" t="s">
        <v>40</v>
      </c>
      <c r="AH47" s="42" t="s">
        <v>40</v>
      </c>
      <c r="AI47" s="42" t="s">
        <v>40</v>
      </c>
      <c r="AJ47" s="42" t="s">
        <v>40</v>
      </c>
      <c r="AK47" s="42" t="s">
        <v>40</v>
      </c>
      <c r="AL47" s="42" t="s">
        <v>40</v>
      </c>
      <c r="AM47" s="182">
        <f>AM48</f>
        <v>40.911999999999999</v>
      </c>
      <c r="AN47" s="42" t="s">
        <v>40</v>
      </c>
    </row>
    <row r="48" spans="1:40" s="16" customFormat="1" ht="25.5">
      <c r="A48" s="31" t="s">
        <v>23</v>
      </c>
      <c r="B48" s="32" t="s">
        <v>286</v>
      </c>
      <c r="C48" s="125" t="s">
        <v>40</v>
      </c>
      <c r="D48" s="125" t="s">
        <v>40</v>
      </c>
      <c r="E48" s="125" t="s">
        <v>40</v>
      </c>
      <c r="F48" s="46">
        <v>0</v>
      </c>
      <c r="G48" s="42" t="s">
        <v>40</v>
      </c>
      <c r="H48" s="42" t="s">
        <v>40</v>
      </c>
      <c r="I48" s="46">
        <v>0</v>
      </c>
      <c r="J48" s="42" t="s">
        <v>40</v>
      </c>
      <c r="K48" s="46">
        <v>0</v>
      </c>
      <c r="L48" s="42" t="s">
        <v>40</v>
      </c>
      <c r="M48" s="42" t="s">
        <v>40</v>
      </c>
      <c r="N48" s="46">
        <v>0</v>
      </c>
      <c r="O48" s="42" t="s">
        <v>40</v>
      </c>
      <c r="P48" s="42" t="s">
        <v>40</v>
      </c>
      <c r="Q48" s="42" t="s">
        <v>40</v>
      </c>
      <c r="R48" s="27" t="s">
        <v>40</v>
      </c>
      <c r="S48" s="27" t="s">
        <v>40</v>
      </c>
      <c r="T48" s="48">
        <v>0</v>
      </c>
      <c r="U48" s="42" t="s">
        <v>40</v>
      </c>
      <c r="V48" s="27" t="s">
        <v>40</v>
      </c>
      <c r="W48" s="46">
        <v>0</v>
      </c>
      <c r="X48" s="42" t="s">
        <v>40</v>
      </c>
      <c r="Y48" s="27" t="s">
        <v>40</v>
      </c>
      <c r="Z48" s="46">
        <v>0</v>
      </c>
      <c r="AA48" s="42" t="s">
        <v>40</v>
      </c>
      <c r="AB48" s="27" t="s">
        <v>40</v>
      </c>
      <c r="AC48" s="46">
        <v>0</v>
      </c>
      <c r="AD48" s="42" t="s">
        <v>40</v>
      </c>
      <c r="AE48" s="42" t="s">
        <v>40</v>
      </c>
      <c r="AF48" s="42" t="s">
        <v>40</v>
      </c>
      <c r="AG48" s="42" t="s">
        <v>40</v>
      </c>
      <c r="AH48" s="42" t="s">
        <v>40</v>
      </c>
      <c r="AI48" s="42" t="s">
        <v>40</v>
      </c>
      <c r="AJ48" s="42" t="s">
        <v>40</v>
      </c>
      <c r="AK48" s="42" t="s">
        <v>40</v>
      </c>
      <c r="AL48" s="42" t="s">
        <v>40</v>
      </c>
      <c r="AM48" s="182">
        <f>SUM(AM49:AM52)</f>
        <v>40.911999999999999</v>
      </c>
      <c r="AN48" s="42" t="s">
        <v>40</v>
      </c>
    </row>
    <row r="49" spans="1:40" s="16" customFormat="1" ht="35.25" customHeight="1">
      <c r="A49" s="210" t="str">
        <f>'План финанс.'!A44</f>
        <v>1.2.1.1.2</v>
      </c>
      <c r="B49" s="211" t="str">
        <f>'План финанс.'!B44</f>
        <v>Реконструкция ячеек 10 кВ ПС 110/10 кВ Ударный в количестве 8 шт</v>
      </c>
      <c r="C49" s="210" t="str">
        <f>'План финанс.'!C44</f>
        <v>J_ets_004</v>
      </c>
      <c r="D49" s="214" t="s">
        <v>40</v>
      </c>
      <c r="E49" s="214" t="s">
        <v>40</v>
      </c>
      <c r="F49" s="217">
        <v>0</v>
      </c>
      <c r="G49" s="216" t="s">
        <v>40</v>
      </c>
      <c r="H49" s="216" t="s">
        <v>40</v>
      </c>
      <c r="I49" s="217">
        <v>0</v>
      </c>
      <c r="J49" s="216" t="s">
        <v>40</v>
      </c>
      <c r="K49" s="217">
        <v>0</v>
      </c>
      <c r="L49" s="216" t="s">
        <v>40</v>
      </c>
      <c r="M49" s="216" t="s">
        <v>40</v>
      </c>
      <c r="N49" s="217">
        <v>0</v>
      </c>
      <c r="O49" s="216" t="s">
        <v>40</v>
      </c>
      <c r="P49" s="216" t="s">
        <v>40</v>
      </c>
      <c r="Q49" s="216" t="s">
        <v>40</v>
      </c>
      <c r="R49" s="50" t="s">
        <v>40</v>
      </c>
      <c r="S49" s="50" t="s">
        <v>40</v>
      </c>
      <c r="T49" s="218">
        <v>0</v>
      </c>
      <c r="U49" s="216" t="s">
        <v>40</v>
      </c>
      <c r="V49" s="50" t="s">
        <v>40</v>
      </c>
      <c r="W49" s="217">
        <v>0</v>
      </c>
      <c r="X49" s="216" t="s">
        <v>40</v>
      </c>
      <c r="Y49" s="50" t="s">
        <v>40</v>
      </c>
      <c r="Z49" s="217">
        <v>0</v>
      </c>
      <c r="AA49" s="216" t="s">
        <v>40</v>
      </c>
      <c r="AB49" s="50" t="s">
        <v>40</v>
      </c>
      <c r="AC49" s="217">
        <v>0</v>
      </c>
      <c r="AD49" s="216" t="s">
        <v>40</v>
      </c>
      <c r="AE49" s="216" t="s">
        <v>40</v>
      </c>
      <c r="AF49" s="216" t="s">
        <v>40</v>
      </c>
      <c r="AG49" s="216" t="s">
        <v>40</v>
      </c>
      <c r="AH49" s="216" t="s">
        <v>40</v>
      </c>
      <c r="AI49" s="216" t="s">
        <v>40</v>
      </c>
      <c r="AJ49" s="216" t="s">
        <v>40</v>
      </c>
      <c r="AK49" s="216" t="s">
        <v>40</v>
      </c>
      <c r="AL49" s="216" t="s">
        <v>40</v>
      </c>
      <c r="AM49" s="180">
        <f>'План финанс.'!K44</f>
        <v>0</v>
      </c>
      <c r="AN49" s="216" t="s">
        <v>40</v>
      </c>
    </row>
    <row r="50" spans="1:40" s="16" customFormat="1" ht="33" customHeight="1">
      <c r="A50" s="210" t="str">
        <f>'План финанс.'!A45</f>
        <v>1.2.1.1.4</v>
      </c>
      <c r="B50" s="211" t="str">
        <f>'План финанс.'!B45</f>
        <v>Реконструкция 110/10кВ ПС Явас (замена ТМН-6300  кВА), РМ, Зубово-Полянский р-н, рп. Явас</v>
      </c>
      <c r="C50" s="210" t="str">
        <f>'План финанс.'!C45</f>
        <v>J_ets_007</v>
      </c>
      <c r="D50" s="214" t="s">
        <v>40</v>
      </c>
      <c r="E50" s="214" t="s">
        <v>40</v>
      </c>
      <c r="F50" s="217">
        <v>0</v>
      </c>
      <c r="G50" s="216" t="s">
        <v>40</v>
      </c>
      <c r="H50" s="216" t="s">
        <v>40</v>
      </c>
      <c r="I50" s="217">
        <v>0</v>
      </c>
      <c r="J50" s="216" t="s">
        <v>40</v>
      </c>
      <c r="K50" s="217">
        <v>0</v>
      </c>
      <c r="L50" s="216" t="s">
        <v>40</v>
      </c>
      <c r="M50" s="216" t="s">
        <v>40</v>
      </c>
      <c r="N50" s="217">
        <v>0</v>
      </c>
      <c r="O50" s="216" t="s">
        <v>40</v>
      </c>
      <c r="P50" s="216" t="s">
        <v>40</v>
      </c>
      <c r="Q50" s="216" t="s">
        <v>40</v>
      </c>
      <c r="R50" s="50" t="s">
        <v>40</v>
      </c>
      <c r="S50" s="50" t="s">
        <v>40</v>
      </c>
      <c r="T50" s="218">
        <v>0</v>
      </c>
      <c r="U50" s="216" t="s">
        <v>40</v>
      </c>
      <c r="V50" s="50" t="s">
        <v>40</v>
      </c>
      <c r="W50" s="217">
        <v>0</v>
      </c>
      <c r="X50" s="216" t="s">
        <v>40</v>
      </c>
      <c r="Y50" s="50" t="s">
        <v>40</v>
      </c>
      <c r="Z50" s="217">
        <v>0</v>
      </c>
      <c r="AA50" s="216" t="s">
        <v>40</v>
      </c>
      <c r="AB50" s="50" t="s">
        <v>40</v>
      </c>
      <c r="AC50" s="217">
        <v>0</v>
      </c>
      <c r="AD50" s="216" t="s">
        <v>40</v>
      </c>
      <c r="AE50" s="216" t="s">
        <v>40</v>
      </c>
      <c r="AF50" s="216" t="s">
        <v>40</v>
      </c>
      <c r="AG50" s="216" t="s">
        <v>40</v>
      </c>
      <c r="AH50" s="216" t="s">
        <v>40</v>
      </c>
      <c r="AI50" s="216" t="s">
        <v>40</v>
      </c>
      <c r="AJ50" s="216" t="s">
        <v>40</v>
      </c>
      <c r="AK50" s="216" t="s">
        <v>40</v>
      </c>
      <c r="AL50" s="216" t="s">
        <v>40</v>
      </c>
      <c r="AM50" s="180">
        <f>'План финанс.'!K45</f>
        <v>20.931000000000001</v>
      </c>
      <c r="AN50" s="216" t="s">
        <v>40</v>
      </c>
    </row>
    <row r="51" spans="1:40" s="16" customFormat="1" ht="32.25" customHeight="1">
      <c r="A51" s="210" t="str">
        <f>'План финанс.'!A46</f>
        <v>1.2.1.1.5</v>
      </c>
      <c r="B51" s="211" t="str">
        <f>'План финанс.'!B46</f>
        <v>Реконструкция КЛ-10 кВ. Ф-6 Дубитель (Проколкабеля под ж/д) протяженность 450 м.</v>
      </c>
      <c r="C51" s="210" t="str">
        <f>'План финанс.'!C46</f>
        <v>J_ets_008</v>
      </c>
      <c r="D51" s="214" t="s">
        <v>40</v>
      </c>
      <c r="E51" s="214" t="s">
        <v>40</v>
      </c>
      <c r="F51" s="217">
        <v>0</v>
      </c>
      <c r="G51" s="216" t="s">
        <v>40</v>
      </c>
      <c r="H51" s="216" t="s">
        <v>40</v>
      </c>
      <c r="I51" s="217">
        <v>0</v>
      </c>
      <c r="J51" s="216" t="s">
        <v>40</v>
      </c>
      <c r="K51" s="217">
        <v>0</v>
      </c>
      <c r="L51" s="216" t="s">
        <v>40</v>
      </c>
      <c r="M51" s="216" t="s">
        <v>40</v>
      </c>
      <c r="N51" s="217">
        <v>0</v>
      </c>
      <c r="O51" s="216" t="s">
        <v>40</v>
      </c>
      <c r="P51" s="216" t="s">
        <v>40</v>
      </c>
      <c r="Q51" s="216" t="s">
        <v>40</v>
      </c>
      <c r="R51" s="50" t="s">
        <v>40</v>
      </c>
      <c r="S51" s="50" t="s">
        <v>40</v>
      </c>
      <c r="T51" s="218">
        <v>0</v>
      </c>
      <c r="U51" s="216" t="s">
        <v>40</v>
      </c>
      <c r="V51" s="50" t="s">
        <v>40</v>
      </c>
      <c r="W51" s="217">
        <v>0</v>
      </c>
      <c r="X51" s="216" t="s">
        <v>40</v>
      </c>
      <c r="Y51" s="50" t="s">
        <v>40</v>
      </c>
      <c r="Z51" s="217">
        <v>0</v>
      </c>
      <c r="AA51" s="216" t="s">
        <v>40</v>
      </c>
      <c r="AB51" s="50" t="s">
        <v>40</v>
      </c>
      <c r="AC51" s="217">
        <v>0</v>
      </c>
      <c r="AD51" s="216" t="s">
        <v>40</v>
      </c>
      <c r="AE51" s="216" t="s">
        <v>40</v>
      </c>
      <c r="AF51" s="216" t="s">
        <v>40</v>
      </c>
      <c r="AG51" s="216" t="s">
        <v>40</v>
      </c>
      <c r="AH51" s="216" t="s">
        <v>40</v>
      </c>
      <c r="AI51" s="216" t="s">
        <v>40</v>
      </c>
      <c r="AJ51" s="216" t="s">
        <v>40</v>
      </c>
      <c r="AK51" s="216" t="s">
        <v>40</v>
      </c>
      <c r="AL51" s="216" t="s">
        <v>40</v>
      </c>
      <c r="AM51" s="180">
        <f>'План финанс.'!K46</f>
        <v>1.764</v>
      </c>
      <c r="AN51" s="216" t="s">
        <v>40</v>
      </c>
    </row>
    <row r="52" spans="1:40" s="16" customFormat="1" ht="33" customHeight="1">
      <c r="A52" s="210" t="str">
        <f>'План финанс.'!A47</f>
        <v>1.2.1.1.6</v>
      </c>
      <c r="B52" s="211" t="str">
        <f>'План финанс.'!B47</f>
        <v>Реконструкция КРУН (ячеек) 10 кВ ПС110/10кВ Явас (1 и 2 с.ш.), РМ, Зубово-Полянский р-н, рп. Явас</v>
      </c>
      <c r="C52" s="210" t="str">
        <f>'План финанс.'!C47</f>
        <v>J_ets_006</v>
      </c>
      <c r="D52" s="214" t="s">
        <v>40</v>
      </c>
      <c r="E52" s="214" t="s">
        <v>40</v>
      </c>
      <c r="F52" s="217">
        <v>0</v>
      </c>
      <c r="G52" s="216" t="s">
        <v>40</v>
      </c>
      <c r="H52" s="216" t="s">
        <v>40</v>
      </c>
      <c r="I52" s="217">
        <v>0</v>
      </c>
      <c r="J52" s="216" t="s">
        <v>40</v>
      </c>
      <c r="K52" s="217">
        <v>0</v>
      </c>
      <c r="L52" s="216" t="s">
        <v>40</v>
      </c>
      <c r="M52" s="216" t="s">
        <v>40</v>
      </c>
      <c r="N52" s="217">
        <v>0</v>
      </c>
      <c r="O52" s="216" t="s">
        <v>40</v>
      </c>
      <c r="P52" s="216" t="s">
        <v>40</v>
      </c>
      <c r="Q52" s="216" t="s">
        <v>40</v>
      </c>
      <c r="R52" s="50" t="s">
        <v>40</v>
      </c>
      <c r="S52" s="50" t="s">
        <v>40</v>
      </c>
      <c r="T52" s="218">
        <v>0</v>
      </c>
      <c r="U52" s="216" t="s">
        <v>40</v>
      </c>
      <c r="V52" s="50" t="s">
        <v>40</v>
      </c>
      <c r="W52" s="217">
        <v>0</v>
      </c>
      <c r="X52" s="216" t="s">
        <v>40</v>
      </c>
      <c r="Y52" s="50" t="s">
        <v>40</v>
      </c>
      <c r="Z52" s="217">
        <v>0</v>
      </c>
      <c r="AA52" s="216" t="s">
        <v>40</v>
      </c>
      <c r="AB52" s="50" t="s">
        <v>40</v>
      </c>
      <c r="AC52" s="217">
        <v>0</v>
      </c>
      <c r="AD52" s="216" t="s">
        <v>40</v>
      </c>
      <c r="AE52" s="216" t="s">
        <v>40</v>
      </c>
      <c r="AF52" s="216" t="s">
        <v>40</v>
      </c>
      <c r="AG52" s="216" t="s">
        <v>40</v>
      </c>
      <c r="AH52" s="216" t="s">
        <v>40</v>
      </c>
      <c r="AI52" s="216" t="s">
        <v>40</v>
      </c>
      <c r="AJ52" s="216" t="s">
        <v>40</v>
      </c>
      <c r="AK52" s="216" t="s">
        <v>40</v>
      </c>
      <c r="AL52" s="216" t="s">
        <v>40</v>
      </c>
      <c r="AM52" s="180">
        <f>'План финанс.'!K47</f>
        <v>18.216999999999999</v>
      </c>
      <c r="AN52" s="216" t="s">
        <v>40</v>
      </c>
    </row>
    <row r="53" spans="1:40" s="16" customFormat="1" ht="40.5" customHeight="1">
      <c r="A53" s="31" t="s">
        <v>57</v>
      </c>
      <c r="B53" s="32" t="s">
        <v>58</v>
      </c>
      <c r="C53" s="125" t="s">
        <v>40</v>
      </c>
      <c r="D53" s="125" t="s">
        <v>40</v>
      </c>
      <c r="E53" s="125" t="s">
        <v>40</v>
      </c>
      <c r="F53" s="46">
        <v>0</v>
      </c>
      <c r="G53" s="42" t="s">
        <v>40</v>
      </c>
      <c r="H53" s="42" t="s">
        <v>40</v>
      </c>
      <c r="I53" s="46">
        <v>0</v>
      </c>
      <c r="J53" s="42" t="s">
        <v>40</v>
      </c>
      <c r="K53" s="46">
        <v>0</v>
      </c>
      <c r="L53" s="42" t="s">
        <v>40</v>
      </c>
      <c r="M53" s="42" t="s">
        <v>40</v>
      </c>
      <c r="N53" s="46">
        <v>0</v>
      </c>
      <c r="O53" s="42" t="s">
        <v>40</v>
      </c>
      <c r="P53" s="42" t="s">
        <v>40</v>
      </c>
      <c r="Q53" s="42" t="s">
        <v>40</v>
      </c>
      <c r="R53" s="27" t="s">
        <v>40</v>
      </c>
      <c r="S53" s="27" t="s">
        <v>40</v>
      </c>
      <c r="T53" s="48">
        <v>0</v>
      </c>
      <c r="U53" s="42" t="s">
        <v>40</v>
      </c>
      <c r="V53" s="27" t="s">
        <v>40</v>
      </c>
      <c r="W53" s="46">
        <v>0</v>
      </c>
      <c r="X53" s="42" t="s">
        <v>40</v>
      </c>
      <c r="Y53" s="27" t="s">
        <v>40</v>
      </c>
      <c r="Z53" s="46">
        <v>0</v>
      </c>
      <c r="AA53" s="42" t="s">
        <v>40</v>
      </c>
      <c r="AB53" s="27" t="s">
        <v>40</v>
      </c>
      <c r="AC53" s="46">
        <v>0</v>
      </c>
      <c r="AD53" s="42" t="s">
        <v>40</v>
      </c>
      <c r="AE53" s="42" t="s">
        <v>40</v>
      </c>
      <c r="AF53" s="42" t="s">
        <v>40</v>
      </c>
      <c r="AG53" s="42" t="s">
        <v>40</v>
      </c>
      <c r="AH53" s="42" t="s">
        <v>40</v>
      </c>
      <c r="AI53" s="42" t="s">
        <v>40</v>
      </c>
      <c r="AJ53" s="42" t="s">
        <v>40</v>
      </c>
      <c r="AK53" s="42" t="s">
        <v>40</v>
      </c>
      <c r="AL53" s="42" t="s">
        <v>40</v>
      </c>
      <c r="AM53" s="42" t="s">
        <v>40</v>
      </c>
      <c r="AN53" s="42" t="s">
        <v>40</v>
      </c>
    </row>
    <row r="54" spans="1:40" s="16" customFormat="1" ht="38.25">
      <c r="A54" s="31" t="s">
        <v>26</v>
      </c>
      <c r="B54" s="32" t="s">
        <v>287</v>
      </c>
      <c r="C54" s="17" t="s">
        <v>40</v>
      </c>
      <c r="D54" s="17" t="s">
        <v>40</v>
      </c>
      <c r="E54" s="17" t="s">
        <v>40</v>
      </c>
      <c r="F54" s="46">
        <v>0</v>
      </c>
      <c r="G54" s="27" t="s">
        <v>40</v>
      </c>
      <c r="H54" s="27" t="s">
        <v>40</v>
      </c>
      <c r="I54" s="46">
        <v>0</v>
      </c>
      <c r="J54" s="27" t="s">
        <v>40</v>
      </c>
      <c r="K54" s="46">
        <v>0</v>
      </c>
      <c r="L54" s="42" t="s">
        <v>40</v>
      </c>
      <c r="M54" s="42" t="s">
        <v>40</v>
      </c>
      <c r="N54" s="46">
        <v>0</v>
      </c>
      <c r="O54" s="42" t="s">
        <v>40</v>
      </c>
      <c r="P54" s="42" t="s">
        <v>40</v>
      </c>
      <c r="Q54" s="42" t="s">
        <v>40</v>
      </c>
      <c r="R54" s="27" t="s">
        <v>40</v>
      </c>
      <c r="S54" s="27" t="s">
        <v>40</v>
      </c>
      <c r="T54" s="49">
        <f>T55</f>
        <v>0</v>
      </c>
      <c r="U54" s="42" t="s">
        <v>40</v>
      </c>
      <c r="V54" s="27" t="s">
        <v>40</v>
      </c>
      <c r="W54" s="46">
        <v>0</v>
      </c>
      <c r="X54" s="27" t="s">
        <v>40</v>
      </c>
      <c r="Y54" s="27" t="s">
        <v>40</v>
      </c>
      <c r="Z54" s="46">
        <v>0</v>
      </c>
      <c r="AA54" s="42" t="s">
        <v>40</v>
      </c>
      <c r="AB54" s="27" t="s">
        <v>40</v>
      </c>
      <c r="AC54" s="46">
        <v>0</v>
      </c>
      <c r="AD54" s="42" t="s">
        <v>40</v>
      </c>
      <c r="AE54" s="27" t="s">
        <v>40</v>
      </c>
      <c r="AF54" s="27" t="s">
        <v>40</v>
      </c>
      <c r="AG54" s="27" t="s">
        <v>40</v>
      </c>
      <c r="AH54" s="27" t="s">
        <v>40</v>
      </c>
      <c r="AI54" s="27" t="s">
        <v>40</v>
      </c>
      <c r="AJ54" s="27" t="s">
        <v>40</v>
      </c>
      <c r="AK54" s="27" t="s">
        <v>40</v>
      </c>
      <c r="AL54" s="27" t="s">
        <v>40</v>
      </c>
      <c r="AM54" s="182">
        <f>AM55</f>
        <v>0</v>
      </c>
      <c r="AN54" s="27" t="s">
        <v>40</v>
      </c>
    </row>
    <row r="55" spans="1:40" s="16" customFormat="1" ht="25.5">
      <c r="A55" s="31" t="s">
        <v>24</v>
      </c>
      <c r="B55" s="32" t="s">
        <v>288</v>
      </c>
      <c r="C55" s="17" t="s">
        <v>40</v>
      </c>
      <c r="D55" s="17" t="s">
        <v>40</v>
      </c>
      <c r="E55" s="17" t="s">
        <v>40</v>
      </c>
      <c r="F55" s="46">
        <v>0</v>
      </c>
      <c r="G55" s="27" t="s">
        <v>40</v>
      </c>
      <c r="H55" s="27" t="s">
        <v>40</v>
      </c>
      <c r="I55" s="46">
        <v>0</v>
      </c>
      <c r="J55" s="27" t="s">
        <v>40</v>
      </c>
      <c r="K55" s="46">
        <v>0</v>
      </c>
      <c r="L55" s="42" t="s">
        <v>40</v>
      </c>
      <c r="M55" s="42" t="s">
        <v>40</v>
      </c>
      <c r="N55" s="46">
        <v>0</v>
      </c>
      <c r="O55" s="42" t="s">
        <v>40</v>
      </c>
      <c r="P55" s="42" t="s">
        <v>40</v>
      </c>
      <c r="Q55" s="42" t="s">
        <v>40</v>
      </c>
      <c r="R55" s="27" t="s">
        <v>40</v>
      </c>
      <c r="S55" s="27" t="s">
        <v>40</v>
      </c>
      <c r="T55" s="49">
        <f>SUM(T56:T60)</f>
        <v>0</v>
      </c>
      <c r="U55" s="42" t="s">
        <v>40</v>
      </c>
      <c r="V55" s="27" t="s">
        <v>40</v>
      </c>
      <c r="W55" s="46">
        <v>0</v>
      </c>
      <c r="X55" s="27" t="s">
        <v>40</v>
      </c>
      <c r="Y55" s="27" t="s">
        <v>40</v>
      </c>
      <c r="Z55" s="46">
        <v>0</v>
      </c>
      <c r="AA55" s="42" t="s">
        <v>40</v>
      </c>
      <c r="AB55" s="27" t="s">
        <v>40</v>
      </c>
      <c r="AC55" s="46">
        <v>0</v>
      </c>
      <c r="AD55" s="42" t="s">
        <v>40</v>
      </c>
      <c r="AE55" s="27" t="s">
        <v>40</v>
      </c>
      <c r="AF55" s="27" t="s">
        <v>40</v>
      </c>
      <c r="AG55" s="27" t="s">
        <v>40</v>
      </c>
      <c r="AH55" s="27" t="s">
        <v>40</v>
      </c>
      <c r="AI55" s="27" t="s">
        <v>40</v>
      </c>
      <c r="AJ55" s="27" t="s">
        <v>40</v>
      </c>
      <c r="AK55" s="27" t="s">
        <v>40</v>
      </c>
      <c r="AL55" s="27" t="s">
        <v>40</v>
      </c>
      <c r="AM55" s="182">
        <f>SUM(AM56:AM60)</f>
        <v>0</v>
      </c>
      <c r="AN55" s="27" t="s">
        <v>40</v>
      </c>
    </row>
    <row r="56" spans="1:40" s="16" customFormat="1" ht="36" customHeight="1">
      <c r="A56" s="212" t="str">
        <f>'План финанс.'!A51</f>
        <v>1.2.2.1.15</v>
      </c>
      <c r="B56" s="213" t="str">
        <f>'План финанс.'!B51</f>
        <v>Реконструкция линии электропередач ВЛ-0,4 кВ ул. Калинина п.Известь протяженностью 0,6 км</v>
      </c>
      <c r="C56" s="213" t="str">
        <f>'План финанс.'!C51</f>
        <v>J_ets_027</v>
      </c>
      <c r="D56" s="126" t="s">
        <v>40</v>
      </c>
      <c r="E56" s="126" t="s">
        <v>40</v>
      </c>
      <c r="F56" s="217">
        <v>0</v>
      </c>
      <c r="G56" s="50" t="s">
        <v>40</v>
      </c>
      <c r="H56" s="50" t="s">
        <v>40</v>
      </c>
      <c r="I56" s="217">
        <v>0</v>
      </c>
      <c r="J56" s="50" t="s">
        <v>40</v>
      </c>
      <c r="K56" s="217">
        <v>0</v>
      </c>
      <c r="L56" s="216" t="s">
        <v>40</v>
      </c>
      <c r="M56" s="216" t="s">
        <v>40</v>
      </c>
      <c r="N56" s="217">
        <v>0</v>
      </c>
      <c r="O56" s="216" t="s">
        <v>40</v>
      </c>
      <c r="P56" s="216" t="s">
        <v>40</v>
      </c>
      <c r="Q56" s="216" t="s">
        <v>40</v>
      </c>
      <c r="R56" s="50" t="s">
        <v>40</v>
      </c>
      <c r="S56" s="50" t="s">
        <v>40</v>
      </c>
      <c r="T56" s="219">
        <v>0</v>
      </c>
      <c r="U56" s="216" t="s">
        <v>40</v>
      </c>
      <c r="V56" s="50" t="s">
        <v>40</v>
      </c>
      <c r="W56" s="217">
        <v>0</v>
      </c>
      <c r="X56" s="50" t="s">
        <v>40</v>
      </c>
      <c r="Y56" s="50" t="s">
        <v>40</v>
      </c>
      <c r="Z56" s="217">
        <v>0</v>
      </c>
      <c r="AA56" s="216" t="s">
        <v>40</v>
      </c>
      <c r="AB56" s="50" t="s">
        <v>40</v>
      </c>
      <c r="AC56" s="217">
        <v>0</v>
      </c>
      <c r="AD56" s="216" t="s">
        <v>40</v>
      </c>
      <c r="AE56" s="50" t="s">
        <v>40</v>
      </c>
      <c r="AF56" s="50" t="s">
        <v>40</v>
      </c>
      <c r="AG56" s="50" t="s">
        <v>40</v>
      </c>
      <c r="AH56" s="50" t="s">
        <v>40</v>
      </c>
      <c r="AI56" s="50" t="s">
        <v>40</v>
      </c>
      <c r="AJ56" s="50" t="s">
        <v>40</v>
      </c>
      <c r="AK56" s="50" t="s">
        <v>40</v>
      </c>
      <c r="AL56" s="50" t="s">
        <v>40</v>
      </c>
      <c r="AM56" s="220">
        <f>'План финанс.'!K51</f>
        <v>0</v>
      </c>
      <c r="AN56" s="50" t="s">
        <v>40</v>
      </c>
    </row>
    <row r="57" spans="1:40" s="16" customFormat="1" ht="36" customHeight="1">
      <c r="A57" s="212" t="str">
        <f>'План финанс.'!A52</f>
        <v>1.2.2.1.16</v>
      </c>
      <c r="B57" s="213" t="str">
        <f>'План финанс.'!B52</f>
        <v>Реконструкция линии электропередачи ВЛ-0,4 кВ №2  ул.Центральная п.Озерный протяженностью 1 км</v>
      </c>
      <c r="C57" s="213" t="str">
        <f>'План финанс.'!C52</f>
        <v>J_ets_028</v>
      </c>
      <c r="D57" s="126" t="s">
        <v>40</v>
      </c>
      <c r="E57" s="126" t="s">
        <v>40</v>
      </c>
      <c r="F57" s="217">
        <v>0</v>
      </c>
      <c r="G57" s="50" t="s">
        <v>40</v>
      </c>
      <c r="H57" s="50" t="s">
        <v>40</v>
      </c>
      <c r="I57" s="217">
        <v>0</v>
      </c>
      <c r="J57" s="50" t="s">
        <v>40</v>
      </c>
      <c r="K57" s="217">
        <v>0</v>
      </c>
      <c r="L57" s="216" t="s">
        <v>40</v>
      </c>
      <c r="M57" s="216" t="s">
        <v>40</v>
      </c>
      <c r="N57" s="217">
        <v>0</v>
      </c>
      <c r="O57" s="216" t="s">
        <v>40</v>
      </c>
      <c r="P57" s="216" t="s">
        <v>40</v>
      </c>
      <c r="Q57" s="216" t="s">
        <v>40</v>
      </c>
      <c r="R57" s="50" t="s">
        <v>40</v>
      </c>
      <c r="S57" s="50" t="s">
        <v>40</v>
      </c>
      <c r="T57" s="219">
        <v>0</v>
      </c>
      <c r="U57" s="216" t="s">
        <v>40</v>
      </c>
      <c r="V57" s="50" t="s">
        <v>40</v>
      </c>
      <c r="W57" s="217">
        <v>0</v>
      </c>
      <c r="X57" s="50" t="s">
        <v>40</v>
      </c>
      <c r="Y57" s="50" t="s">
        <v>40</v>
      </c>
      <c r="Z57" s="217">
        <v>0</v>
      </c>
      <c r="AA57" s="216" t="s">
        <v>40</v>
      </c>
      <c r="AB57" s="50" t="s">
        <v>40</v>
      </c>
      <c r="AC57" s="217">
        <v>0</v>
      </c>
      <c r="AD57" s="216" t="s">
        <v>40</v>
      </c>
      <c r="AE57" s="50" t="s">
        <v>40</v>
      </c>
      <c r="AF57" s="50" t="s">
        <v>40</v>
      </c>
      <c r="AG57" s="50" t="s">
        <v>40</v>
      </c>
      <c r="AH57" s="50" t="s">
        <v>40</v>
      </c>
      <c r="AI57" s="50" t="s">
        <v>40</v>
      </c>
      <c r="AJ57" s="50" t="s">
        <v>40</v>
      </c>
      <c r="AK57" s="50" t="s">
        <v>40</v>
      </c>
      <c r="AL57" s="50" t="s">
        <v>40</v>
      </c>
      <c r="AM57" s="220">
        <f>'План финанс.'!K52</f>
        <v>0</v>
      </c>
      <c r="AN57" s="50" t="s">
        <v>40</v>
      </c>
    </row>
    <row r="58" spans="1:40" s="16" customFormat="1" ht="36" customHeight="1">
      <c r="A58" s="212" t="str">
        <f>'План финанс.'!A53</f>
        <v>1.2.2.1.17</v>
      </c>
      <c r="B58" s="213" t="str">
        <f>'План финанс.'!B53</f>
        <v>Реконструкция линии электропередачи ВЛ-0,4 кВ ул. Ленина с.Ширингуши протяженностью 2,2 км</v>
      </c>
      <c r="C58" s="213" t="str">
        <f>'План финанс.'!C53</f>
        <v>J_ets_029</v>
      </c>
      <c r="D58" s="126" t="s">
        <v>40</v>
      </c>
      <c r="E58" s="126" t="s">
        <v>40</v>
      </c>
      <c r="F58" s="217">
        <v>0</v>
      </c>
      <c r="G58" s="50" t="s">
        <v>40</v>
      </c>
      <c r="H58" s="50" t="s">
        <v>40</v>
      </c>
      <c r="I58" s="217">
        <v>0</v>
      </c>
      <c r="J58" s="50" t="s">
        <v>40</v>
      </c>
      <c r="K58" s="217">
        <v>0</v>
      </c>
      <c r="L58" s="216" t="s">
        <v>40</v>
      </c>
      <c r="M58" s="216" t="s">
        <v>40</v>
      </c>
      <c r="N58" s="217">
        <v>0</v>
      </c>
      <c r="O58" s="216" t="s">
        <v>40</v>
      </c>
      <c r="P58" s="216" t="s">
        <v>40</v>
      </c>
      <c r="Q58" s="216" t="s">
        <v>40</v>
      </c>
      <c r="R58" s="50" t="s">
        <v>40</v>
      </c>
      <c r="S58" s="50" t="s">
        <v>40</v>
      </c>
      <c r="T58" s="219">
        <v>0</v>
      </c>
      <c r="U58" s="216" t="s">
        <v>40</v>
      </c>
      <c r="V58" s="50" t="s">
        <v>40</v>
      </c>
      <c r="W58" s="217">
        <v>0</v>
      </c>
      <c r="X58" s="50" t="s">
        <v>40</v>
      </c>
      <c r="Y58" s="50" t="s">
        <v>40</v>
      </c>
      <c r="Z58" s="217">
        <v>0</v>
      </c>
      <c r="AA58" s="216" t="s">
        <v>40</v>
      </c>
      <c r="AB58" s="50" t="s">
        <v>40</v>
      </c>
      <c r="AC58" s="217">
        <v>0</v>
      </c>
      <c r="AD58" s="216" t="s">
        <v>40</v>
      </c>
      <c r="AE58" s="50" t="s">
        <v>40</v>
      </c>
      <c r="AF58" s="50" t="s">
        <v>40</v>
      </c>
      <c r="AG58" s="50" t="s">
        <v>40</v>
      </c>
      <c r="AH58" s="50" t="s">
        <v>40</v>
      </c>
      <c r="AI58" s="50" t="s">
        <v>40</v>
      </c>
      <c r="AJ58" s="50" t="s">
        <v>40</v>
      </c>
      <c r="AK58" s="50" t="s">
        <v>40</v>
      </c>
      <c r="AL58" s="50" t="s">
        <v>40</v>
      </c>
      <c r="AM58" s="220">
        <f>'План финанс.'!K53</f>
        <v>0</v>
      </c>
      <c r="AN58" s="50" t="s">
        <v>40</v>
      </c>
    </row>
    <row r="59" spans="1:40" s="16" customFormat="1" ht="36" customHeight="1">
      <c r="A59" s="212" t="str">
        <f>'План финанс.'!A54</f>
        <v>1.2.2.1.18</v>
      </c>
      <c r="B59" s="213" t="str">
        <f>'План финанс.'!B54</f>
        <v>Реконструкция линии электропередачи ВЛ-0,4 кВ №1 ул.Центральная п.Озерный протяженностью 0,8 км</v>
      </c>
      <c r="C59" s="213" t="str">
        <f>'План финанс.'!C54</f>
        <v>J_ets_030</v>
      </c>
      <c r="D59" s="126" t="s">
        <v>40</v>
      </c>
      <c r="E59" s="126" t="s">
        <v>40</v>
      </c>
      <c r="F59" s="217">
        <v>0</v>
      </c>
      <c r="G59" s="50" t="s">
        <v>40</v>
      </c>
      <c r="H59" s="50" t="s">
        <v>40</v>
      </c>
      <c r="I59" s="217">
        <v>0</v>
      </c>
      <c r="J59" s="50" t="s">
        <v>40</v>
      </c>
      <c r="K59" s="217">
        <v>0</v>
      </c>
      <c r="L59" s="216" t="s">
        <v>40</v>
      </c>
      <c r="M59" s="216" t="s">
        <v>40</v>
      </c>
      <c r="N59" s="217">
        <v>0</v>
      </c>
      <c r="O59" s="216" t="s">
        <v>40</v>
      </c>
      <c r="P59" s="216" t="s">
        <v>40</v>
      </c>
      <c r="Q59" s="216" t="s">
        <v>40</v>
      </c>
      <c r="R59" s="50" t="s">
        <v>40</v>
      </c>
      <c r="S59" s="50" t="s">
        <v>40</v>
      </c>
      <c r="T59" s="219">
        <v>0</v>
      </c>
      <c r="U59" s="216" t="s">
        <v>40</v>
      </c>
      <c r="V59" s="50" t="s">
        <v>40</v>
      </c>
      <c r="W59" s="217">
        <v>0</v>
      </c>
      <c r="X59" s="50" t="s">
        <v>40</v>
      </c>
      <c r="Y59" s="50" t="s">
        <v>40</v>
      </c>
      <c r="Z59" s="217">
        <v>0</v>
      </c>
      <c r="AA59" s="216" t="s">
        <v>40</v>
      </c>
      <c r="AB59" s="50" t="s">
        <v>40</v>
      </c>
      <c r="AC59" s="217">
        <v>0</v>
      </c>
      <c r="AD59" s="216" t="s">
        <v>40</v>
      </c>
      <c r="AE59" s="50" t="s">
        <v>40</v>
      </c>
      <c r="AF59" s="50" t="s">
        <v>40</v>
      </c>
      <c r="AG59" s="50" t="s">
        <v>40</v>
      </c>
      <c r="AH59" s="50" t="s">
        <v>40</v>
      </c>
      <c r="AI59" s="50" t="s">
        <v>40</v>
      </c>
      <c r="AJ59" s="50" t="s">
        <v>40</v>
      </c>
      <c r="AK59" s="50" t="s">
        <v>40</v>
      </c>
      <c r="AL59" s="50" t="s">
        <v>40</v>
      </c>
      <c r="AM59" s="220">
        <f>'План финанс.'!K54</f>
        <v>0</v>
      </c>
      <c r="AN59" s="50" t="s">
        <v>40</v>
      </c>
    </row>
    <row r="60" spans="1:40" s="16" customFormat="1" ht="36" customHeight="1">
      <c r="A60" s="212" t="str">
        <f>'План финанс.'!A55</f>
        <v>1.2.2.1.19</v>
      </c>
      <c r="B60" s="213" t="str">
        <f>'План финанс.'!B55</f>
        <v>Реконструкция линии электропередачи ВЛ-0,4 кВ №1 ул.Песочная п.Леплей протяженностью 0,94 км</v>
      </c>
      <c r="C60" s="213" t="str">
        <f>'План финанс.'!C55</f>
        <v>J_ets_031</v>
      </c>
      <c r="D60" s="126" t="s">
        <v>40</v>
      </c>
      <c r="E60" s="126" t="s">
        <v>40</v>
      </c>
      <c r="F60" s="217">
        <v>0</v>
      </c>
      <c r="G60" s="50" t="s">
        <v>40</v>
      </c>
      <c r="H60" s="50" t="s">
        <v>40</v>
      </c>
      <c r="I60" s="217">
        <v>0</v>
      </c>
      <c r="J60" s="50" t="s">
        <v>40</v>
      </c>
      <c r="K60" s="217">
        <v>0</v>
      </c>
      <c r="L60" s="216" t="s">
        <v>40</v>
      </c>
      <c r="M60" s="216" t="s">
        <v>40</v>
      </c>
      <c r="N60" s="217">
        <v>0</v>
      </c>
      <c r="O60" s="216" t="s">
        <v>40</v>
      </c>
      <c r="P60" s="216" t="s">
        <v>40</v>
      </c>
      <c r="Q60" s="216" t="s">
        <v>40</v>
      </c>
      <c r="R60" s="50" t="s">
        <v>40</v>
      </c>
      <c r="S60" s="50" t="s">
        <v>40</v>
      </c>
      <c r="T60" s="219">
        <v>0</v>
      </c>
      <c r="U60" s="216" t="s">
        <v>40</v>
      </c>
      <c r="V60" s="50" t="s">
        <v>40</v>
      </c>
      <c r="W60" s="217">
        <v>0</v>
      </c>
      <c r="X60" s="50" t="s">
        <v>40</v>
      </c>
      <c r="Y60" s="50" t="s">
        <v>40</v>
      </c>
      <c r="Z60" s="217">
        <v>0</v>
      </c>
      <c r="AA60" s="216" t="s">
        <v>40</v>
      </c>
      <c r="AB60" s="50" t="s">
        <v>40</v>
      </c>
      <c r="AC60" s="217">
        <v>0</v>
      </c>
      <c r="AD60" s="216" t="s">
        <v>40</v>
      </c>
      <c r="AE60" s="50" t="s">
        <v>40</v>
      </c>
      <c r="AF60" s="50" t="s">
        <v>40</v>
      </c>
      <c r="AG60" s="50" t="s">
        <v>40</v>
      </c>
      <c r="AH60" s="50" t="s">
        <v>40</v>
      </c>
      <c r="AI60" s="50" t="s">
        <v>40</v>
      </c>
      <c r="AJ60" s="50" t="s">
        <v>40</v>
      </c>
      <c r="AK60" s="50" t="s">
        <v>40</v>
      </c>
      <c r="AL60" s="50" t="s">
        <v>40</v>
      </c>
      <c r="AM60" s="220">
        <f>'План финанс.'!K55</f>
        <v>0</v>
      </c>
      <c r="AN60" s="50" t="s">
        <v>40</v>
      </c>
    </row>
    <row r="61" spans="1:40" s="16" customFormat="1" ht="25.5">
      <c r="A61" s="31" t="s">
        <v>59</v>
      </c>
      <c r="B61" s="34" t="s">
        <v>60</v>
      </c>
      <c r="C61" s="125" t="s">
        <v>40</v>
      </c>
      <c r="D61" s="125" t="s">
        <v>40</v>
      </c>
      <c r="E61" s="125" t="s">
        <v>40</v>
      </c>
      <c r="F61" s="46">
        <v>0</v>
      </c>
      <c r="G61" s="42" t="s">
        <v>40</v>
      </c>
      <c r="H61" s="42" t="s">
        <v>40</v>
      </c>
      <c r="I61" s="46">
        <v>0</v>
      </c>
      <c r="J61" s="42" t="s">
        <v>40</v>
      </c>
      <c r="K61" s="46">
        <v>0</v>
      </c>
      <c r="L61" s="42" t="s">
        <v>40</v>
      </c>
      <c r="M61" s="42" t="s">
        <v>40</v>
      </c>
      <c r="N61" s="46">
        <v>0</v>
      </c>
      <c r="O61" s="42" t="s">
        <v>40</v>
      </c>
      <c r="P61" s="42" t="s">
        <v>40</v>
      </c>
      <c r="Q61" s="42" t="s">
        <v>40</v>
      </c>
      <c r="R61" s="27" t="s">
        <v>40</v>
      </c>
      <c r="S61" s="27" t="s">
        <v>40</v>
      </c>
      <c r="T61" s="46">
        <v>0</v>
      </c>
      <c r="U61" s="42" t="s">
        <v>40</v>
      </c>
      <c r="V61" s="27" t="s">
        <v>40</v>
      </c>
      <c r="W61" s="46">
        <v>0</v>
      </c>
      <c r="X61" s="42" t="s">
        <v>40</v>
      </c>
      <c r="Y61" s="27" t="s">
        <v>40</v>
      </c>
      <c r="Z61" s="46">
        <v>0</v>
      </c>
      <c r="AA61" s="42" t="s">
        <v>40</v>
      </c>
      <c r="AB61" s="27" t="s">
        <v>40</v>
      </c>
      <c r="AC61" s="46">
        <v>0</v>
      </c>
      <c r="AD61" s="42" t="s">
        <v>40</v>
      </c>
      <c r="AE61" s="42" t="s">
        <v>40</v>
      </c>
      <c r="AF61" s="42" t="s">
        <v>40</v>
      </c>
      <c r="AG61" s="42" t="s">
        <v>40</v>
      </c>
      <c r="AH61" s="42" t="s">
        <v>40</v>
      </c>
      <c r="AI61" s="42" t="s">
        <v>40</v>
      </c>
      <c r="AJ61" s="42" t="s">
        <v>40</v>
      </c>
      <c r="AK61" s="42" t="s">
        <v>40</v>
      </c>
      <c r="AL61" s="42" t="s">
        <v>40</v>
      </c>
      <c r="AM61" s="182">
        <f t="shared" ref="AM61:AM62" si="0">AM62</f>
        <v>0</v>
      </c>
      <c r="AN61" s="42" t="s">
        <v>40</v>
      </c>
    </row>
    <row r="62" spans="1:40" s="16" customFormat="1" ht="25.5">
      <c r="A62" s="31" t="s">
        <v>61</v>
      </c>
      <c r="B62" s="34" t="s">
        <v>62</v>
      </c>
      <c r="C62" s="125" t="s">
        <v>40</v>
      </c>
      <c r="D62" s="125" t="s">
        <v>40</v>
      </c>
      <c r="E62" s="125" t="s">
        <v>40</v>
      </c>
      <c r="F62" s="46">
        <v>0</v>
      </c>
      <c r="G62" s="42" t="s">
        <v>40</v>
      </c>
      <c r="H62" s="42" t="s">
        <v>40</v>
      </c>
      <c r="I62" s="46">
        <v>0</v>
      </c>
      <c r="J62" s="42" t="s">
        <v>40</v>
      </c>
      <c r="K62" s="46">
        <v>0</v>
      </c>
      <c r="L62" s="42" t="s">
        <v>40</v>
      </c>
      <c r="M62" s="42" t="s">
        <v>40</v>
      </c>
      <c r="N62" s="46">
        <v>0</v>
      </c>
      <c r="O62" s="42" t="s">
        <v>40</v>
      </c>
      <c r="P62" s="42" t="s">
        <v>40</v>
      </c>
      <c r="Q62" s="42" t="s">
        <v>40</v>
      </c>
      <c r="R62" s="27" t="s">
        <v>40</v>
      </c>
      <c r="S62" s="27" t="s">
        <v>40</v>
      </c>
      <c r="T62" s="46">
        <v>0</v>
      </c>
      <c r="U62" s="42" t="s">
        <v>40</v>
      </c>
      <c r="V62" s="27" t="s">
        <v>40</v>
      </c>
      <c r="W62" s="46">
        <v>0</v>
      </c>
      <c r="X62" s="42" t="s">
        <v>40</v>
      </c>
      <c r="Y62" s="27" t="s">
        <v>40</v>
      </c>
      <c r="Z62" s="46">
        <v>0</v>
      </c>
      <c r="AA62" s="42" t="s">
        <v>40</v>
      </c>
      <c r="AB62" s="27" t="s">
        <v>40</v>
      </c>
      <c r="AC62" s="46">
        <v>0</v>
      </c>
      <c r="AD62" s="42" t="s">
        <v>40</v>
      </c>
      <c r="AE62" s="42" t="s">
        <v>40</v>
      </c>
      <c r="AF62" s="42" t="s">
        <v>40</v>
      </c>
      <c r="AG62" s="42" t="s">
        <v>40</v>
      </c>
      <c r="AH62" s="42" t="s">
        <v>40</v>
      </c>
      <c r="AI62" s="42" t="s">
        <v>40</v>
      </c>
      <c r="AJ62" s="42" t="s">
        <v>40</v>
      </c>
      <c r="AK62" s="42" t="s">
        <v>40</v>
      </c>
      <c r="AL62" s="42" t="s">
        <v>40</v>
      </c>
      <c r="AM62" s="182">
        <f t="shared" si="0"/>
        <v>0</v>
      </c>
      <c r="AN62" s="42" t="s">
        <v>40</v>
      </c>
    </row>
    <row r="63" spans="1:40" s="16" customFormat="1" ht="25.5">
      <c r="A63" s="103" t="s">
        <v>354</v>
      </c>
      <c r="B63" s="104" t="s">
        <v>355</v>
      </c>
      <c r="C63" s="108" t="s">
        <v>40</v>
      </c>
      <c r="D63" s="109" t="s">
        <v>40</v>
      </c>
      <c r="E63" s="109" t="s">
        <v>40</v>
      </c>
      <c r="F63" s="46">
        <v>0</v>
      </c>
      <c r="G63" s="42" t="s">
        <v>40</v>
      </c>
      <c r="H63" s="42" t="s">
        <v>40</v>
      </c>
      <c r="I63" s="46">
        <v>0</v>
      </c>
      <c r="J63" s="42" t="s">
        <v>40</v>
      </c>
      <c r="K63" s="46">
        <v>0</v>
      </c>
      <c r="L63" s="42" t="s">
        <v>40</v>
      </c>
      <c r="M63" s="42" t="s">
        <v>40</v>
      </c>
      <c r="N63" s="46">
        <v>0</v>
      </c>
      <c r="O63" s="42" t="s">
        <v>40</v>
      </c>
      <c r="P63" s="42" t="s">
        <v>40</v>
      </c>
      <c r="Q63" s="42" t="s">
        <v>40</v>
      </c>
      <c r="R63" s="27" t="s">
        <v>40</v>
      </c>
      <c r="S63" s="27" t="s">
        <v>40</v>
      </c>
      <c r="T63" s="46">
        <v>0</v>
      </c>
      <c r="U63" s="42" t="s">
        <v>40</v>
      </c>
      <c r="V63" s="27" t="s">
        <v>40</v>
      </c>
      <c r="W63" s="46">
        <v>0</v>
      </c>
      <c r="X63" s="42" t="s">
        <v>40</v>
      </c>
      <c r="Y63" s="27" t="s">
        <v>40</v>
      </c>
      <c r="Z63" s="46">
        <v>0</v>
      </c>
      <c r="AA63" s="42" t="s">
        <v>40</v>
      </c>
      <c r="AB63" s="27" t="s">
        <v>40</v>
      </c>
      <c r="AC63" s="46">
        <v>0</v>
      </c>
      <c r="AD63" s="42" t="s">
        <v>40</v>
      </c>
      <c r="AE63" s="42" t="s">
        <v>40</v>
      </c>
      <c r="AF63" s="42" t="s">
        <v>40</v>
      </c>
      <c r="AG63" s="42" t="s">
        <v>40</v>
      </c>
      <c r="AH63" s="42" t="s">
        <v>40</v>
      </c>
      <c r="AI63" s="42" t="s">
        <v>40</v>
      </c>
      <c r="AJ63" s="42" t="s">
        <v>40</v>
      </c>
      <c r="AK63" s="42" t="s">
        <v>40</v>
      </c>
      <c r="AL63" s="42" t="s">
        <v>40</v>
      </c>
      <c r="AM63" s="183">
        <v>0</v>
      </c>
      <c r="AN63" s="42" t="s">
        <v>40</v>
      </c>
    </row>
    <row r="64" spans="1:40" s="16" customFormat="1" ht="25.5">
      <c r="A64" s="103" t="s">
        <v>356</v>
      </c>
      <c r="B64" s="104" t="s">
        <v>357</v>
      </c>
      <c r="C64" s="108" t="s">
        <v>40</v>
      </c>
      <c r="D64" s="109" t="s">
        <v>40</v>
      </c>
      <c r="E64" s="109" t="s">
        <v>40</v>
      </c>
      <c r="F64" s="46">
        <v>0</v>
      </c>
      <c r="G64" s="42" t="s">
        <v>40</v>
      </c>
      <c r="H64" s="42" t="s">
        <v>40</v>
      </c>
      <c r="I64" s="46">
        <v>0</v>
      </c>
      <c r="J64" s="42" t="s">
        <v>40</v>
      </c>
      <c r="K64" s="46">
        <v>0</v>
      </c>
      <c r="L64" s="42" t="s">
        <v>40</v>
      </c>
      <c r="M64" s="42" t="s">
        <v>40</v>
      </c>
      <c r="N64" s="46">
        <v>0</v>
      </c>
      <c r="O64" s="42" t="s">
        <v>40</v>
      </c>
      <c r="P64" s="42" t="s">
        <v>40</v>
      </c>
      <c r="Q64" s="42" t="s">
        <v>40</v>
      </c>
      <c r="R64" s="27" t="s">
        <v>40</v>
      </c>
      <c r="S64" s="27" t="s">
        <v>40</v>
      </c>
      <c r="T64" s="46">
        <v>0</v>
      </c>
      <c r="U64" s="42" t="s">
        <v>40</v>
      </c>
      <c r="V64" s="27" t="s">
        <v>40</v>
      </c>
      <c r="W64" s="46">
        <v>0</v>
      </c>
      <c r="X64" s="42" t="s">
        <v>40</v>
      </c>
      <c r="Y64" s="27" t="s">
        <v>40</v>
      </c>
      <c r="Z64" s="46">
        <v>0</v>
      </c>
      <c r="AA64" s="42" t="s">
        <v>40</v>
      </c>
      <c r="AB64" s="27" t="s">
        <v>40</v>
      </c>
      <c r="AC64" s="46">
        <v>0</v>
      </c>
      <c r="AD64" s="42" t="s">
        <v>40</v>
      </c>
      <c r="AE64" s="42" t="s">
        <v>40</v>
      </c>
      <c r="AF64" s="42" t="s">
        <v>40</v>
      </c>
      <c r="AG64" s="42" t="s">
        <v>40</v>
      </c>
      <c r="AH64" s="42" t="s">
        <v>40</v>
      </c>
      <c r="AI64" s="42" t="s">
        <v>40</v>
      </c>
      <c r="AJ64" s="42" t="s">
        <v>40</v>
      </c>
      <c r="AK64" s="42" t="s">
        <v>40</v>
      </c>
      <c r="AL64" s="42" t="s">
        <v>40</v>
      </c>
      <c r="AM64" s="184" t="str">
        <f>'План освоения'!O64</f>
        <v>нд</v>
      </c>
      <c r="AN64" s="42" t="s">
        <v>40</v>
      </c>
    </row>
    <row r="65" spans="1:40" s="16" customFormat="1" ht="25.5">
      <c r="A65" s="103" t="s">
        <v>358</v>
      </c>
      <c r="B65" s="104" t="s">
        <v>359</v>
      </c>
      <c r="C65" s="108" t="s">
        <v>40</v>
      </c>
      <c r="D65" s="109" t="s">
        <v>40</v>
      </c>
      <c r="E65" s="109" t="s">
        <v>40</v>
      </c>
      <c r="F65" s="46">
        <v>0</v>
      </c>
      <c r="G65" s="42" t="s">
        <v>40</v>
      </c>
      <c r="H65" s="42" t="s">
        <v>40</v>
      </c>
      <c r="I65" s="46">
        <v>0</v>
      </c>
      <c r="J65" s="42" t="s">
        <v>40</v>
      </c>
      <c r="K65" s="46">
        <v>0</v>
      </c>
      <c r="L65" s="42" t="s">
        <v>40</v>
      </c>
      <c r="M65" s="42" t="s">
        <v>40</v>
      </c>
      <c r="N65" s="46">
        <v>0</v>
      </c>
      <c r="O65" s="42" t="s">
        <v>40</v>
      </c>
      <c r="P65" s="42" t="s">
        <v>40</v>
      </c>
      <c r="Q65" s="42" t="s">
        <v>40</v>
      </c>
      <c r="R65" s="27" t="s">
        <v>40</v>
      </c>
      <c r="S65" s="27" t="s">
        <v>40</v>
      </c>
      <c r="T65" s="46">
        <v>0</v>
      </c>
      <c r="U65" s="42" t="s">
        <v>40</v>
      </c>
      <c r="V65" s="27" t="s">
        <v>40</v>
      </c>
      <c r="W65" s="46">
        <v>0</v>
      </c>
      <c r="X65" s="42" t="s">
        <v>40</v>
      </c>
      <c r="Y65" s="27" t="s">
        <v>40</v>
      </c>
      <c r="Z65" s="46">
        <v>0</v>
      </c>
      <c r="AA65" s="42" t="s">
        <v>40</v>
      </c>
      <c r="AB65" s="27" t="s">
        <v>40</v>
      </c>
      <c r="AC65" s="46">
        <v>0</v>
      </c>
      <c r="AD65" s="42" t="s">
        <v>40</v>
      </c>
      <c r="AE65" s="42" t="s">
        <v>40</v>
      </c>
      <c r="AF65" s="42" t="s">
        <v>40</v>
      </c>
      <c r="AG65" s="42" t="s">
        <v>40</v>
      </c>
      <c r="AH65" s="42" t="s">
        <v>40</v>
      </c>
      <c r="AI65" s="42" t="s">
        <v>40</v>
      </c>
      <c r="AJ65" s="42" t="s">
        <v>40</v>
      </c>
      <c r="AK65" s="42" t="s">
        <v>40</v>
      </c>
      <c r="AL65" s="42" t="s">
        <v>40</v>
      </c>
      <c r="AM65" s="184" t="str">
        <f>'План освоения'!O65</f>
        <v>нд</v>
      </c>
      <c r="AN65" s="42" t="s">
        <v>40</v>
      </c>
    </row>
    <row r="66" spans="1:40" s="16" customFormat="1" ht="25.5">
      <c r="A66" s="103" t="s">
        <v>360</v>
      </c>
      <c r="B66" s="104" t="s">
        <v>361</v>
      </c>
      <c r="C66" s="108" t="s">
        <v>40</v>
      </c>
      <c r="D66" s="109" t="s">
        <v>40</v>
      </c>
      <c r="E66" s="109" t="s">
        <v>40</v>
      </c>
      <c r="F66" s="46">
        <v>0</v>
      </c>
      <c r="G66" s="42" t="s">
        <v>40</v>
      </c>
      <c r="H66" s="42" t="s">
        <v>40</v>
      </c>
      <c r="I66" s="46">
        <v>0</v>
      </c>
      <c r="J66" s="42" t="s">
        <v>40</v>
      </c>
      <c r="K66" s="46">
        <v>0</v>
      </c>
      <c r="L66" s="42" t="s">
        <v>40</v>
      </c>
      <c r="M66" s="42" t="s">
        <v>40</v>
      </c>
      <c r="N66" s="46">
        <v>0</v>
      </c>
      <c r="O66" s="42" t="s">
        <v>40</v>
      </c>
      <c r="P66" s="42" t="s">
        <v>40</v>
      </c>
      <c r="Q66" s="42" t="s">
        <v>40</v>
      </c>
      <c r="R66" s="27" t="s">
        <v>40</v>
      </c>
      <c r="S66" s="27" t="s">
        <v>40</v>
      </c>
      <c r="T66" s="46">
        <v>0</v>
      </c>
      <c r="U66" s="42" t="s">
        <v>40</v>
      </c>
      <c r="V66" s="27" t="s">
        <v>40</v>
      </c>
      <c r="W66" s="46">
        <v>0</v>
      </c>
      <c r="X66" s="42" t="s">
        <v>40</v>
      </c>
      <c r="Y66" s="27" t="s">
        <v>40</v>
      </c>
      <c r="Z66" s="46">
        <v>0</v>
      </c>
      <c r="AA66" s="42" t="s">
        <v>40</v>
      </c>
      <c r="AB66" s="27" t="s">
        <v>40</v>
      </c>
      <c r="AC66" s="46">
        <v>0</v>
      </c>
      <c r="AD66" s="42" t="s">
        <v>40</v>
      </c>
      <c r="AE66" s="42" t="s">
        <v>40</v>
      </c>
      <c r="AF66" s="42" t="s">
        <v>40</v>
      </c>
      <c r="AG66" s="42" t="s">
        <v>40</v>
      </c>
      <c r="AH66" s="42" t="s">
        <v>40</v>
      </c>
      <c r="AI66" s="42" t="s">
        <v>40</v>
      </c>
      <c r="AJ66" s="42" t="s">
        <v>40</v>
      </c>
      <c r="AK66" s="42" t="s">
        <v>40</v>
      </c>
      <c r="AL66" s="42" t="s">
        <v>40</v>
      </c>
      <c r="AM66" s="184" t="str">
        <f>'План освоения'!O66</f>
        <v>нд</v>
      </c>
      <c r="AN66" s="42" t="s">
        <v>40</v>
      </c>
    </row>
    <row r="67" spans="1:40" s="16" customFormat="1" ht="38.25">
      <c r="A67" s="103" t="s">
        <v>362</v>
      </c>
      <c r="B67" s="104" t="s">
        <v>363</v>
      </c>
      <c r="C67" s="108" t="s">
        <v>40</v>
      </c>
      <c r="D67" s="109" t="s">
        <v>40</v>
      </c>
      <c r="E67" s="109" t="s">
        <v>40</v>
      </c>
      <c r="F67" s="46">
        <v>0</v>
      </c>
      <c r="G67" s="42" t="s">
        <v>40</v>
      </c>
      <c r="H67" s="42" t="s">
        <v>40</v>
      </c>
      <c r="I67" s="46">
        <v>0</v>
      </c>
      <c r="J67" s="42" t="s">
        <v>40</v>
      </c>
      <c r="K67" s="46">
        <v>0</v>
      </c>
      <c r="L67" s="42" t="s">
        <v>40</v>
      </c>
      <c r="M67" s="42" t="s">
        <v>40</v>
      </c>
      <c r="N67" s="46">
        <v>0</v>
      </c>
      <c r="O67" s="42" t="s">
        <v>40</v>
      </c>
      <c r="P67" s="42" t="s">
        <v>40</v>
      </c>
      <c r="Q67" s="42" t="s">
        <v>40</v>
      </c>
      <c r="R67" s="27" t="s">
        <v>40</v>
      </c>
      <c r="S67" s="27" t="s">
        <v>40</v>
      </c>
      <c r="T67" s="46">
        <v>0</v>
      </c>
      <c r="U67" s="42" t="s">
        <v>40</v>
      </c>
      <c r="V67" s="27" t="s">
        <v>40</v>
      </c>
      <c r="W67" s="46">
        <v>0</v>
      </c>
      <c r="X67" s="42" t="s">
        <v>40</v>
      </c>
      <c r="Y67" s="27" t="s">
        <v>40</v>
      </c>
      <c r="Z67" s="46">
        <v>0</v>
      </c>
      <c r="AA67" s="42" t="s">
        <v>40</v>
      </c>
      <c r="AB67" s="27" t="s">
        <v>40</v>
      </c>
      <c r="AC67" s="46">
        <v>0</v>
      </c>
      <c r="AD67" s="42" t="s">
        <v>40</v>
      </c>
      <c r="AE67" s="42" t="s">
        <v>40</v>
      </c>
      <c r="AF67" s="42" t="s">
        <v>40</v>
      </c>
      <c r="AG67" s="42" t="s">
        <v>40</v>
      </c>
      <c r="AH67" s="42" t="s">
        <v>40</v>
      </c>
      <c r="AI67" s="42" t="s">
        <v>40</v>
      </c>
      <c r="AJ67" s="42" t="s">
        <v>40</v>
      </c>
      <c r="AK67" s="42" t="s">
        <v>40</v>
      </c>
      <c r="AL67" s="42" t="s">
        <v>40</v>
      </c>
      <c r="AM67" s="184" t="str">
        <f>'План освоения'!O67</f>
        <v>нд</v>
      </c>
      <c r="AN67" s="42" t="s">
        <v>40</v>
      </c>
    </row>
    <row r="68" spans="1:40" s="16" customFormat="1" ht="38.25">
      <c r="A68" s="103" t="s">
        <v>364</v>
      </c>
      <c r="B68" s="104" t="s">
        <v>365</v>
      </c>
      <c r="C68" s="108" t="s">
        <v>40</v>
      </c>
      <c r="D68" s="109" t="s">
        <v>40</v>
      </c>
      <c r="E68" s="109" t="s">
        <v>40</v>
      </c>
      <c r="F68" s="46">
        <v>0</v>
      </c>
      <c r="G68" s="42" t="s">
        <v>40</v>
      </c>
      <c r="H68" s="42" t="s">
        <v>40</v>
      </c>
      <c r="I68" s="46">
        <v>0</v>
      </c>
      <c r="J68" s="42" t="s">
        <v>40</v>
      </c>
      <c r="K68" s="46">
        <v>0</v>
      </c>
      <c r="L68" s="42" t="s">
        <v>40</v>
      </c>
      <c r="M68" s="42" t="s">
        <v>40</v>
      </c>
      <c r="N68" s="46">
        <v>0</v>
      </c>
      <c r="O68" s="42" t="s">
        <v>40</v>
      </c>
      <c r="P68" s="42" t="s">
        <v>40</v>
      </c>
      <c r="Q68" s="42" t="s">
        <v>40</v>
      </c>
      <c r="R68" s="27" t="s">
        <v>40</v>
      </c>
      <c r="S68" s="27" t="s">
        <v>40</v>
      </c>
      <c r="T68" s="46">
        <v>0</v>
      </c>
      <c r="U68" s="42" t="s">
        <v>40</v>
      </c>
      <c r="V68" s="27" t="s">
        <v>40</v>
      </c>
      <c r="W68" s="46">
        <v>0</v>
      </c>
      <c r="X68" s="42" t="s">
        <v>40</v>
      </c>
      <c r="Y68" s="27" t="s">
        <v>40</v>
      </c>
      <c r="Z68" s="46">
        <v>0</v>
      </c>
      <c r="AA68" s="42" t="s">
        <v>40</v>
      </c>
      <c r="AB68" s="27" t="s">
        <v>40</v>
      </c>
      <c r="AC68" s="46">
        <v>0</v>
      </c>
      <c r="AD68" s="42" t="s">
        <v>40</v>
      </c>
      <c r="AE68" s="42" t="s">
        <v>40</v>
      </c>
      <c r="AF68" s="42" t="s">
        <v>40</v>
      </c>
      <c r="AG68" s="42" t="s">
        <v>40</v>
      </c>
      <c r="AH68" s="42" t="s">
        <v>40</v>
      </c>
      <c r="AI68" s="42" t="s">
        <v>40</v>
      </c>
      <c r="AJ68" s="42" t="s">
        <v>40</v>
      </c>
      <c r="AK68" s="42" t="s">
        <v>40</v>
      </c>
      <c r="AL68" s="42" t="s">
        <v>40</v>
      </c>
      <c r="AM68" s="184" t="str">
        <f>'План освоения'!O68</f>
        <v>нд</v>
      </c>
      <c r="AN68" s="42" t="s">
        <v>40</v>
      </c>
    </row>
    <row r="69" spans="1:40" s="16" customFormat="1" ht="25.5">
      <c r="A69" s="103" t="s">
        <v>366</v>
      </c>
      <c r="B69" s="104" t="s">
        <v>367</v>
      </c>
      <c r="C69" s="108" t="s">
        <v>40</v>
      </c>
      <c r="D69" s="109" t="s">
        <v>40</v>
      </c>
      <c r="E69" s="109" t="s">
        <v>40</v>
      </c>
      <c r="F69" s="46">
        <v>0</v>
      </c>
      <c r="G69" s="42" t="s">
        <v>40</v>
      </c>
      <c r="H69" s="42" t="s">
        <v>40</v>
      </c>
      <c r="I69" s="46">
        <v>0</v>
      </c>
      <c r="J69" s="42" t="s">
        <v>40</v>
      </c>
      <c r="K69" s="46">
        <v>0</v>
      </c>
      <c r="L69" s="42" t="s">
        <v>40</v>
      </c>
      <c r="M69" s="42" t="s">
        <v>40</v>
      </c>
      <c r="N69" s="46">
        <v>0</v>
      </c>
      <c r="O69" s="42" t="s">
        <v>40</v>
      </c>
      <c r="P69" s="42" t="s">
        <v>40</v>
      </c>
      <c r="Q69" s="42" t="s">
        <v>40</v>
      </c>
      <c r="R69" s="27" t="s">
        <v>40</v>
      </c>
      <c r="S69" s="27" t="s">
        <v>40</v>
      </c>
      <c r="T69" s="46">
        <v>0</v>
      </c>
      <c r="U69" s="42" t="s">
        <v>40</v>
      </c>
      <c r="V69" s="27" t="s">
        <v>40</v>
      </c>
      <c r="W69" s="46">
        <v>0</v>
      </c>
      <c r="X69" s="42" t="s">
        <v>40</v>
      </c>
      <c r="Y69" s="27" t="s">
        <v>40</v>
      </c>
      <c r="Z69" s="46">
        <v>0</v>
      </c>
      <c r="AA69" s="42" t="s">
        <v>40</v>
      </c>
      <c r="AB69" s="27" t="s">
        <v>40</v>
      </c>
      <c r="AC69" s="46">
        <v>0</v>
      </c>
      <c r="AD69" s="42" t="s">
        <v>40</v>
      </c>
      <c r="AE69" s="42" t="s">
        <v>40</v>
      </c>
      <c r="AF69" s="42" t="s">
        <v>40</v>
      </c>
      <c r="AG69" s="42" t="s">
        <v>40</v>
      </c>
      <c r="AH69" s="42" t="s">
        <v>40</v>
      </c>
      <c r="AI69" s="42" t="s">
        <v>40</v>
      </c>
      <c r="AJ69" s="42" t="s">
        <v>40</v>
      </c>
      <c r="AK69" s="42" t="s">
        <v>40</v>
      </c>
      <c r="AL69" s="42" t="s">
        <v>40</v>
      </c>
      <c r="AM69" s="184" t="str">
        <f>'План освоения'!O69</f>
        <v>нд</v>
      </c>
      <c r="AN69" s="42" t="s">
        <v>40</v>
      </c>
    </row>
    <row r="70" spans="1:40" s="16" customFormat="1" ht="38.25">
      <c r="A70" s="103" t="s">
        <v>368</v>
      </c>
      <c r="B70" s="104" t="s">
        <v>369</v>
      </c>
      <c r="C70" s="108" t="s">
        <v>40</v>
      </c>
      <c r="D70" s="109" t="s">
        <v>40</v>
      </c>
      <c r="E70" s="109" t="s">
        <v>40</v>
      </c>
      <c r="F70" s="46">
        <v>0</v>
      </c>
      <c r="G70" s="42" t="s">
        <v>40</v>
      </c>
      <c r="H70" s="42" t="s">
        <v>40</v>
      </c>
      <c r="I70" s="46">
        <v>0</v>
      </c>
      <c r="J70" s="42" t="s">
        <v>40</v>
      </c>
      <c r="K70" s="46">
        <v>0</v>
      </c>
      <c r="L70" s="42" t="s">
        <v>40</v>
      </c>
      <c r="M70" s="42" t="s">
        <v>40</v>
      </c>
      <c r="N70" s="46">
        <v>0</v>
      </c>
      <c r="O70" s="42" t="s">
        <v>40</v>
      </c>
      <c r="P70" s="42" t="s">
        <v>40</v>
      </c>
      <c r="Q70" s="42" t="s">
        <v>40</v>
      </c>
      <c r="R70" s="27" t="s">
        <v>40</v>
      </c>
      <c r="S70" s="27" t="s">
        <v>40</v>
      </c>
      <c r="T70" s="46">
        <v>0</v>
      </c>
      <c r="U70" s="42" t="s">
        <v>40</v>
      </c>
      <c r="V70" s="27" t="s">
        <v>40</v>
      </c>
      <c r="W70" s="46">
        <v>0</v>
      </c>
      <c r="X70" s="42" t="s">
        <v>40</v>
      </c>
      <c r="Y70" s="27" t="s">
        <v>40</v>
      </c>
      <c r="Z70" s="46">
        <v>0</v>
      </c>
      <c r="AA70" s="42" t="s">
        <v>40</v>
      </c>
      <c r="AB70" s="27" t="s">
        <v>40</v>
      </c>
      <c r="AC70" s="46">
        <v>0</v>
      </c>
      <c r="AD70" s="42" t="s">
        <v>40</v>
      </c>
      <c r="AE70" s="42" t="s">
        <v>40</v>
      </c>
      <c r="AF70" s="42" t="s">
        <v>40</v>
      </c>
      <c r="AG70" s="42" t="s">
        <v>40</v>
      </c>
      <c r="AH70" s="42" t="s">
        <v>40</v>
      </c>
      <c r="AI70" s="42" t="s">
        <v>40</v>
      </c>
      <c r="AJ70" s="42" t="s">
        <v>40</v>
      </c>
      <c r="AK70" s="42" t="s">
        <v>40</v>
      </c>
      <c r="AL70" s="42" t="s">
        <v>40</v>
      </c>
      <c r="AM70" s="184" t="str">
        <f>'План освоения'!O70</f>
        <v>нд</v>
      </c>
      <c r="AN70" s="42" t="s">
        <v>40</v>
      </c>
    </row>
    <row r="71" spans="1:40" s="16" customFormat="1" ht="38.25">
      <c r="A71" s="31" t="s">
        <v>63</v>
      </c>
      <c r="B71" s="32" t="s">
        <v>64</v>
      </c>
      <c r="C71" s="125" t="s">
        <v>40</v>
      </c>
      <c r="D71" s="125" t="s">
        <v>40</v>
      </c>
      <c r="E71" s="125" t="s">
        <v>40</v>
      </c>
      <c r="F71" s="46">
        <v>0</v>
      </c>
      <c r="G71" s="42" t="s">
        <v>40</v>
      </c>
      <c r="H71" s="42" t="s">
        <v>40</v>
      </c>
      <c r="I71" s="46">
        <v>0</v>
      </c>
      <c r="J71" s="42" t="s">
        <v>40</v>
      </c>
      <c r="K71" s="46">
        <v>0</v>
      </c>
      <c r="L71" s="42" t="s">
        <v>40</v>
      </c>
      <c r="M71" s="42" t="s">
        <v>40</v>
      </c>
      <c r="N71" s="46">
        <v>0</v>
      </c>
      <c r="O71" s="42" t="s">
        <v>40</v>
      </c>
      <c r="P71" s="42" t="s">
        <v>40</v>
      </c>
      <c r="Q71" s="42" t="s">
        <v>40</v>
      </c>
      <c r="R71" s="27" t="s">
        <v>40</v>
      </c>
      <c r="S71" s="27" t="s">
        <v>40</v>
      </c>
      <c r="T71" s="46">
        <v>0</v>
      </c>
      <c r="U71" s="42" t="s">
        <v>40</v>
      </c>
      <c r="V71" s="27" t="s">
        <v>40</v>
      </c>
      <c r="W71" s="46">
        <v>0</v>
      </c>
      <c r="X71" s="42" t="s">
        <v>40</v>
      </c>
      <c r="Y71" s="27" t="s">
        <v>40</v>
      </c>
      <c r="Z71" s="46">
        <v>0</v>
      </c>
      <c r="AA71" s="42" t="s">
        <v>40</v>
      </c>
      <c r="AB71" s="27" t="s">
        <v>40</v>
      </c>
      <c r="AC71" s="46">
        <v>0</v>
      </c>
      <c r="AD71" s="42" t="s">
        <v>40</v>
      </c>
      <c r="AE71" s="42" t="s">
        <v>40</v>
      </c>
      <c r="AF71" s="42" t="s">
        <v>40</v>
      </c>
      <c r="AG71" s="42" t="s">
        <v>40</v>
      </c>
      <c r="AH71" s="42" t="s">
        <v>40</v>
      </c>
      <c r="AI71" s="42" t="s">
        <v>40</v>
      </c>
      <c r="AJ71" s="42" t="s">
        <v>40</v>
      </c>
      <c r="AK71" s="42" t="s">
        <v>40</v>
      </c>
      <c r="AL71" s="42" t="s">
        <v>40</v>
      </c>
      <c r="AM71" s="184" t="str">
        <f>'План освоения'!O71</f>
        <v>нд</v>
      </c>
      <c r="AN71" s="42" t="s">
        <v>40</v>
      </c>
    </row>
    <row r="72" spans="1:40" s="16" customFormat="1" ht="25.5">
      <c r="A72" s="110" t="s">
        <v>370</v>
      </c>
      <c r="B72" s="111" t="s">
        <v>371</v>
      </c>
      <c r="C72" s="120" t="s">
        <v>40</v>
      </c>
      <c r="D72" s="121" t="s">
        <v>40</v>
      </c>
      <c r="E72" s="121" t="s">
        <v>40</v>
      </c>
      <c r="F72" s="46">
        <v>0</v>
      </c>
      <c r="G72" s="42" t="s">
        <v>40</v>
      </c>
      <c r="H72" s="42" t="s">
        <v>40</v>
      </c>
      <c r="I72" s="46">
        <v>0</v>
      </c>
      <c r="J72" s="42" t="s">
        <v>40</v>
      </c>
      <c r="K72" s="46">
        <v>0</v>
      </c>
      <c r="L72" s="42" t="s">
        <v>40</v>
      </c>
      <c r="M72" s="42" t="s">
        <v>40</v>
      </c>
      <c r="N72" s="46">
        <v>0</v>
      </c>
      <c r="O72" s="42" t="s">
        <v>40</v>
      </c>
      <c r="P72" s="42" t="s">
        <v>40</v>
      </c>
      <c r="Q72" s="42" t="s">
        <v>40</v>
      </c>
      <c r="R72" s="27" t="s">
        <v>40</v>
      </c>
      <c r="S72" s="27" t="s">
        <v>40</v>
      </c>
      <c r="T72" s="46">
        <v>0</v>
      </c>
      <c r="U72" s="42" t="s">
        <v>40</v>
      </c>
      <c r="V72" s="27" t="s">
        <v>40</v>
      </c>
      <c r="W72" s="46">
        <v>0</v>
      </c>
      <c r="X72" s="42" t="s">
        <v>40</v>
      </c>
      <c r="Y72" s="27" t="s">
        <v>40</v>
      </c>
      <c r="Z72" s="46">
        <v>0</v>
      </c>
      <c r="AA72" s="42" t="s">
        <v>40</v>
      </c>
      <c r="AB72" s="27" t="s">
        <v>40</v>
      </c>
      <c r="AC72" s="46">
        <v>0</v>
      </c>
      <c r="AD72" s="42" t="s">
        <v>40</v>
      </c>
      <c r="AE72" s="42" t="s">
        <v>40</v>
      </c>
      <c r="AF72" s="42" t="s">
        <v>40</v>
      </c>
      <c r="AG72" s="42" t="s">
        <v>40</v>
      </c>
      <c r="AH72" s="42" t="s">
        <v>40</v>
      </c>
      <c r="AI72" s="42" t="s">
        <v>40</v>
      </c>
      <c r="AJ72" s="42" t="s">
        <v>40</v>
      </c>
      <c r="AK72" s="42" t="s">
        <v>40</v>
      </c>
      <c r="AL72" s="42" t="s">
        <v>40</v>
      </c>
      <c r="AM72" s="184" t="str">
        <f>'План освоения'!O72</f>
        <v>нд</v>
      </c>
      <c r="AN72" s="42" t="s">
        <v>40</v>
      </c>
    </row>
    <row r="73" spans="1:40" s="16" customFormat="1" ht="25.5">
      <c r="A73" s="103" t="s">
        <v>372</v>
      </c>
      <c r="B73" s="104" t="s">
        <v>373</v>
      </c>
      <c r="C73" s="105" t="s">
        <v>40</v>
      </c>
      <c r="D73" s="127">
        <v>0</v>
      </c>
      <c r="E73" s="127">
        <v>0</v>
      </c>
      <c r="F73" s="46">
        <v>0</v>
      </c>
      <c r="G73" s="42" t="s">
        <v>40</v>
      </c>
      <c r="H73" s="42" t="s">
        <v>40</v>
      </c>
      <c r="I73" s="46">
        <v>0</v>
      </c>
      <c r="J73" s="42" t="s">
        <v>40</v>
      </c>
      <c r="K73" s="46">
        <v>0</v>
      </c>
      <c r="L73" s="42" t="s">
        <v>40</v>
      </c>
      <c r="M73" s="42" t="s">
        <v>40</v>
      </c>
      <c r="N73" s="46">
        <v>0</v>
      </c>
      <c r="O73" s="42" t="s">
        <v>40</v>
      </c>
      <c r="P73" s="42" t="s">
        <v>40</v>
      </c>
      <c r="Q73" s="42" t="s">
        <v>40</v>
      </c>
      <c r="R73" s="27" t="s">
        <v>40</v>
      </c>
      <c r="S73" s="27" t="s">
        <v>40</v>
      </c>
      <c r="T73" s="46">
        <v>0</v>
      </c>
      <c r="U73" s="42" t="s">
        <v>40</v>
      </c>
      <c r="V73" s="27" t="s">
        <v>40</v>
      </c>
      <c r="W73" s="46">
        <v>0</v>
      </c>
      <c r="X73" s="42" t="s">
        <v>40</v>
      </c>
      <c r="Y73" s="27" t="s">
        <v>40</v>
      </c>
      <c r="Z73" s="46">
        <v>0</v>
      </c>
      <c r="AA73" s="42" t="s">
        <v>40</v>
      </c>
      <c r="AB73" s="27" t="s">
        <v>40</v>
      </c>
      <c r="AC73" s="46">
        <v>0</v>
      </c>
      <c r="AD73" s="42" t="s">
        <v>40</v>
      </c>
      <c r="AE73" s="42" t="s">
        <v>40</v>
      </c>
      <c r="AF73" s="42" t="s">
        <v>40</v>
      </c>
      <c r="AG73" s="42" t="s">
        <v>40</v>
      </c>
      <c r="AH73" s="42" t="s">
        <v>40</v>
      </c>
      <c r="AI73" s="42" t="s">
        <v>40</v>
      </c>
      <c r="AJ73" s="42" t="s">
        <v>40</v>
      </c>
      <c r="AK73" s="42" t="s">
        <v>40</v>
      </c>
      <c r="AL73" s="42" t="s">
        <v>40</v>
      </c>
      <c r="AM73" s="184" t="str">
        <f>'План освоения'!O73</f>
        <v>нд</v>
      </c>
      <c r="AN73" s="42" t="s">
        <v>40</v>
      </c>
    </row>
    <row r="74" spans="1:40" s="16" customFormat="1" ht="51">
      <c r="A74" s="31" t="s">
        <v>65</v>
      </c>
      <c r="B74" s="32" t="s">
        <v>66</v>
      </c>
      <c r="C74" s="125" t="s">
        <v>40</v>
      </c>
      <c r="D74" s="125" t="s">
        <v>40</v>
      </c>
      <c r="E74" s="125" t="s">
        <v>40</v>
      </c>
      <c r="F74" s="46">
        <v>0</v>
      </c>
      <c r="G74" s="42" t="s">
        <v>40</v>
      </c>
      <c r="H74" s="42" t="s">
        <v>40</v>
      </c>
      <c r="I74" s="46">
        <v>0</v>
      </c>
      <c r="J74" s="42" t="s">
        <v>40</v>
      </c>
      <c r="K74" s="46">
        <v>0</v>
      </c>
      <c r="L74" s="42" t="s">
        <v>40</v>
      </c>
      <c r="M74" s="42" t="s">
        <v>40</v>
      </c>
      <c r="N74" s="46">
        <v>0</v>
      </c>
      <c r="O74" s="42" t="s">
        <v>40</v>
      </c>
      <c r="P74" s="42" t="s">
        <v>40</v>
      </c>
      <c r="Q74" s="42" t="s">
        <v>40</v>
      </c>
      <c r="R74" s="27" t="s">
        <v>40</v>
      </c>
      <c r="S74" s="27" t="s">
        <v>40</v>
      </c>
      <c r="T74" s="46">
        <v>0</v>
      </c>
      <c r="U74" s="42" t="s">
        <v>40</v>
      </c>
      <c r="V74" s="27" t="s">
        <v>40</v>
      </c>
      <c r="W74" s="46">
        <v>0</v>
      </c>
      <c r="X74" s="42" t="s">
        <v>40</v>
      </c>
      <c r="Y74" s="27" t="s">
        <v>40</v>
      </c>
      <c r="Z74" s="46">
        <v>0</v>
      </c>
      <c r="AA74" s="42" t="s">
        <v>40</v>
      </c>
      <c r="AB74" s="27" t="s">
        <v>40</v>
      </c>
      <c r="AC74" s="46">
        <v>0</v>
      </c>
      <c r="AD74" s="42" t="s">
        <v>40</v>
      </c>
      <c r="AE74" s="42" t="s">
        <v>40</v>
      </c>
      <c r="AF74" s="42" t="s">
        <v>40</v>
      </c>
      <c r="AG74" s="42" t="s">
        <v>40</v>
      </c>
      <c r="AH74" s="42" t="s">
        <v>40</v>
      </c>
      <c r="AI74" s="42" t="s">
        <v>40</v>
      </c>
      <c r="AJ74" s="42" t="s">
        <v>40</v>
      </c>
      <c r="AK74" s="42" t="s">
        <v>40</v>
      </c>
      <c r="AL74" s="42" t="s">
        <v>40</v>
      </c>
      <c r="AM74" s="184" t="str">
        <f>'План освоения'!O72</f>
        <v>нд</v>
      </c>
      <c r="AN74" s="42" t="s">
        <v>40</v>
      </c>
    </row>
    <row r="75" spans="1:40" s="16" customFormat="1" ht="38.25">
      <c r="A75" s="31" t="s">
        <v>67</v>
      </c>
      <c r="B75" s="32" t="s">
        <v>68</v>
      </c>
      <c r="C75" s="125" t="s">
        <v>40</v>
      </c>
      <c r="D75" s="125" t="s">
        <v>40</v>
      </c>
      <c r="E75" s="125" t="s">
        <v>40</v>
      </c>
      <c r="F75" s="46">
        <v>0</v>
      </c>
      <c r="G75" s="42" t="s">
        <v>40</v>
      </c>
      <c r="H75" s="42" t="s">
        <v>40</v>
      </c>
      <c r="I75" s="46">
        <v>0</v>
      </c>
      <c r="J75" s="42" t="s">
        <v>40</v>
      </c>
      <c r="K75" s="46">
        <v>0</v>
      </c>
      <c r="L75" s="42" t="s">
        <v>40</v>
      </c>
      <c r="M75" s="42" t="s">
        <v>40</v>
      </c>
      <c r="N75" s="46">
        <v>0</v>
      </c>
      <c r="O75" s="42" t="s">
        <v>40</v>
      </c>
      <c r="P75" s="42" t="s">
        <v>40</v>
      </c>
      <c r="Q75" s="42" t="s">
        <v>40</v>
      </c>
      <c r="R75" s="27" t="s">
        <v>40</v>
      </c>
      <c r="S75" s="27" t="s">
        <v>40</v>
      </c>
      <c r="T75" s="46">
        <v>0</v>
      </c>
      <c r="U75" s="42" t="s">
        <v>40</v>
      </c>
      <c r="V75" s="27" t="s">
        <v>40</v>
      </c>
      <c r="W75" s="46">
        <v>0</v>
      </c>
      <c r="X75" s="42" t="s">
        <v>40</v>
      </c>
      <c r="Y75" s="27" t="s">
        <v>40</v>
      </c>
      <c r="Z75" s="46">
        <v>0</v>
      </c>
      <c r="AA75" s="42" t="s">
        <v>40</v>
      </c>
      <c r="AB75" s="27" t="s">
        <v>40</v>
      </c>
      <c r="AC75" s="46">
        <v>0</v>
      </c>
      <c r="AD75" s="42" t="s">
        <v>40</v>
      </c>
      <c r="AE75" s="42" t="s">
        <v>40</v>
      </c>
      <c r="AF75" s="42" t="s">
        <v>40</v>
      </c>
      <c r="AG75" s="42" t="s">
        <v>40</v>
      </c>
      <c r="AH75" s="42" t="s">
        <v>40</v>
      </c>
      <c r="AI75" s="42" t="s">
        <v>40</v>
      </c>
      <c r="AJ75" s="42" t="s">
        <v>40</v>
      </c>
      <c r="AK75" s="42" t="s">
        <v>40</v>
      </c>
      <c r="AL75" s="42" t="s">
        <v>40</v>
      </c>
      <c r="AM75" s="184" t="str">
        <f>'План освоения'!O73</f>
        <v>нд</v>
      </c>
      <c r="AN75" s="42" t="s">
        <v>40</v>
      </c>
    </row>
    <row r="76" spans="1:40" s="16" customFormat="1" ht="38.25">
      <c r="A76" s="31" t="s">
        <v>69</v>
      </c>
      <c r="B76" s="32" t="s">
        <v>70</v>
      </c>
      <c r="C76" s="125" t="s">
        <v>40</v>
      </c>
      <c r="D76" s="125" t="s">
        <v>40</v>
      </c>
      <c r="E76" s="125" t="s">
        <v>40</v>
      </c>
      <c r="F76" s="46">
        <v>0</v>
      </c>
      <c r="G76" s="42" t="s">
        <v>40</v>
      </c>
      <c r="H76" s="42" t="s">
        <v>40</v>
      </c>
      <c r="I76" s="46">
        <v>0</v>
      </c>
      <c r="J76" s="42" t="s">
        <v>40</v>
      </c>
      <c r="K76" s="46">
        <v>0</v>
      </c>
      <c r="L76" s="42" t="s">
        <v>40</v>
      </c>
      <c r="M76" s="42" t="s">
        <v>40</v>
      </c>
      <c r="N76" s="46">
        <v>0</v>
      </c>
      <c r="O76" s="42" t="s">
        <v>40</v>
      </c>
      <c r="P76" s="42" t="s">
        <v>40</v>
      </c>
      <c r="Q76" s="42" t="s">
        <v>40</v>
      </c>
      <c r="R76" s="27" t="s">
        <v>40</v>
      </c>
      <c r="S76" s="27" t="s">
        <v>40</v>
      </c>
      <c r="T76" s="46">
        <v>0</v>
      </c>
      <c r="U76" s="42" t="s">
        <v>40</v>
      </c>
      <c r="V76" s="27" t="s">
        <v>40</v>
      </c>
      <c r="W76" s="46">
        <v>0</v>
      </c>
      <c r="X76" s="42" t="s">
        <v>40</v>
      </c>
      <c r="Y76" s="27" t="s">
        <v>40</v>
      </c>
      <c r="Z76" s="46">
        <v>0</v>
      </c>
      <c r="AA76" s="42" t="s">
        <v>40</v>
      </c>
      <c r="AB76" s="27" t="s">
        <v>40</v>
      </c>
      <c r="AC76" s="46">
        <v>0</v>
      </c>
      <c r="AD76" s="42" t="s">
        <v>40</v>
      </c>
      <c r="AE76" s="42" t="s">
        <v>40</v>
      </c>
      <c r="AF76" s="42" t="s">
        <v>40</v>
      </c>
      <c r="AG76" s="42" t="s">
        <v>40</v>
      </c>
      <c r="AH76" s="42" t="s">
        <v>40</v>
      </c>
      <c r="AI76" s="42" t="s">
        <v>40</v>
      </c>
      <c r="AJ76" s="42" t="s">
        <v>40</v>
      </c>
      <c r="AK76" s="42" t="s">
        <v>40</v>
      </c>
      <c r="AL76" s="42" t="s">
        <v>40</v>
      </c>
      <c r="AM76" s="184">
        <f>'План освоения'!O74</f>
        <v>0</v>
      </c>
      <c r="AN76" s="42" t="s">
        <v>40</v>
      </c>
    </row>
    <row r="77" spans="1:40" s="16" customFormat="1" ht="25.5">
      <c r="A77" s="31" t="s">
        <v>27</v>
      </c>
      <c r="B77" s="32" t="s">
        <v>37</v>
      </c>
      <c r="C77" s="17" t="s">
        <v>40</v>
      </c>
      <c r="D77" s="17" t="s">
        <v>40</v>
      </c>
      <c r="E77" s="17" t="s">
        <v>40</v>
      </c>
      <c r="F77" s="46">
        <v>0</v>
      </c>
      <c r="G77" s="27" t="s">
        <v>40</v>
      </c>
      <c r="H77" s="27" t="s">
        <v>40</v>
      </c>
      <c r="I77" s="46">
        <v>0</v>
      </c>
      <c r="J77" s="27" t="s">
        <v>40</v>
      </c>
      <c r="K77" s="46">
        <v>0</v>
      </c>
      <c r="L77" s="42" t="s">
        <v>40</v>
      </c>
      <c r="M77" s="42" t="s">
        <v>40</v>
      </c>
      <c r="N77" s="46">
        <v>0</v>
      </c>
      <c r="O77" s="42" t="s">
        <v>40</v>
      </c>
      <c r="P77" s="42" t="s">
        <v>40</v>
      </c>
      <c r="Q77" s="42" t="s">
        <v>40</v>
      </c>
      <c r="R77" s="52" t="s">
        <v>40</v>
      </c>
      <c r="S77" s="52" t="s">
        <v>40</v>
      </c>
      <c r="T77" s="49">
        <v>0</v>
      </c>
      <c r="U77" s="42" t="s">
        <v>40</v>
      </c>
      <c r="V77" s="52" t="s">
        <v>40</v>
      </c>
      <c r="W77" s="46">
        <v>0</v>
      </c>
      <c r="X77" s="27" t="s">
        <v>40</v>
      </c>
      <c r="Y77" s="52" t="s">
        <v>40</v>
      </c>
      <c r="Z77" s="46">
        <v>0</v>
      </c>
      <c r="AA77" s="42" t="s">
        <v>40</v>
      </c>
      <c r="AB77" s="52" t="s">
        <v>40</v>
      </c>
      <c r="AC77" s="46">
        <v>0</v>
      </c>
      <c r="AD77" s="42" t="s">
        <v>40</v>
      </c>
      <c r="AE77" s="27" t="s">
        <v>40</v>
      </c>
      <c r="AF77" s="42" t="s">
        <v>40</v>
      </c>
      <c r="AG77" s="42" t="s">
        <v>40</v>
      </c>
      <c r="AH77" s="42" t="s">
        <v>40</v>
      </c>
      <c r="AI77" s="42" t="s">
        <v>40</v>
      </c>
      <c r="AJ77" s="42" t="s">
        <v>40</v>
      </c>
      <c r="AK77" s="42" t="s">
        <v>40</v>
      </c>
      <c r="AL77" s="42" t="s">
        <v>40</v>
      </c>
      <c r="AM77" s="184">
        <v>0</v>
      </c>
      <c r="AN77" s="42" t="s">
        <v>40</v>
      </c>
    </row>
    <row r="78" spans="1:40" s="16" customFormat="1" ht="25.5">
      <c r="A78" s="102" t="s">
        <v>71</v>
      </c>
      <c r="B78" s="32" t="s">
        <v>46</v>
      </c>
      <c r="C78" s="125" t="s">
        <v>40</v>
      </c>
      <c r="D78" s="125" t="s">
        <v>40</v>
      </c>
      <c r="E78" s="125" t="s">
        <v>40</v>
      </c>
      <c r="F78" s="46">
        <v>0</v>
      </c>
      <c r="G78" s="42" t="s">
        <v>40</v>
      </c>
      <c r="H78" s="42" t="s">
        <v>40</v>
      </c>
      <c r="I78" s="46">
        <v>0</v>
      </c>
      <c r="J78" s="42" t="s">
        <v>40</v>
      </c>
      <c r="K78" s="46">
        <v>0</v>
      </c>
      <c r="L78" s="42" t="s">
        <v>40</v>
      </c>
      <c r="M78" s="42" t="s">
        <v>40</v>
      </c>
      <c r="N78" s="46">
        <v>0</v>
      </c>
      <c r="O78" s="42" t="s">
        <v>40</v>
      </c>
      <c r="P78" s="42" t="s">
        <v>40</v>
      </c>
      <c r="Q78" s="42" t="s">
        <v>40</v>
      </c>
      <c r="R78" s="27" t="s">
        <v>40</v>
      </c>
      <c r="S78" s="27" t="s">
        <v>40</v>
      </c>
      <c r="T78" s="46">
        <v>0</v>
      </c>
      <c r="U78" s="42" t="s">
        <v>40</v>
      </c>
      <c r="V78" s="27" t="s">
        <v>40</v>
      </c>
      <c r="W78" s="46">
        <v>0</v>
      </c>
      <c r="X78" s="42" t="s">
        <v>40</v>
      </c>
      <c r="Y78" s="27" t="s">
        <v>40</v>
      </c>
      <c r="Z78" s="46">
        <v>0</v>
      </c>
      <c r="AA78" s="42" t="s">
        <v>40</v>
      </c>
      <c r="AB78" s="27" t="s">
        <v>40</v>
      </c>
      <c r="AC78" s="46">
        <v>0</v>
      </c>
      <c r="AD78" s="42" t="s">
        <v>40</v>
      </c>
      <c r="AE78" s="42" t="s">
        <v>40</v>
      </c>
      <c r="AF78" s="42" t="s">
        <v>40</v>
      </c>
      <c r="AG78" s="42" t="s">
        <v>40</v>
      </c>
      <c r="AH78" s="42" t="s">
        <v>40</v>
      </c>
      <c r="AI78" s="42" t="s">
        <v>40</v>
      </c>
      <c r="AJ78" s="42" t="s">
        <v>40</v>
      </c>
      <c r="AK78" s="42" t="s">
        <v>40</v>
      </c>
      <c r="AL78" s="42" t="s">
        <v>40</v>
      </c>
      <c r="AM78" s="184">
        <v>0</v>
      </c>
      <c r="AN78" s="42" t="s">
        <v>40</v>
      </c>
    </row>
    <row r="79" spans="1:40" s="16" customFormat="1" ht="15.75">
      <c r="A79" s="102" t="s">
        <v>30</v>
      </c>
      <c r="B79" s="32" t="s">
        <v>19</v>
      </c>
      <c r="C79" s="125" t="s">
        <v>40</v>
      </c>
      <c r="D79" s="125" t="s">
        <v>40</v>
      </c>
      <c r="E79" s="125" t="s">
        <v>40</v>
      </c>
      <c r="F79" s="46">
        <v>0</v>
      </c>
      <c r="G79" s="42" t="s">
        <v>40</v>
      </c>
      <c r="H79" s="42" t="s">
        <v>40</v>
      </c>
      <c r="I79" s="46">
        <v>0</v>
      </c>
      <c r="J79" s="42" t="s">
        <v>40</v>
      </c>
      <c r="K79" s="46">
        <v>0</v>
      </c>
      <c r="L79" s="42" t="s">
        <v>40</v>
      </c>
      <c r="M79" s="42" t="s">
        <v>40</v>
      </c>
      <c r="N79" s="46">
        <v>0</v>
      </c>
      <c r="O79" s="42" t="s">
        <v>40</v>
      </c>
      <c r="P79" s="42" t="s">
        <v>40</v>
      </c>
      <c r="Q79" s="42" t="s">
        <v>40</v>
      </c>
      <c r="R79" s="27" t="s">
        <v>40</v>
      </c>
      <c r="S79" s="27" t="s">
        <v>40</v>
      </c>
      <c r="T79" s="46">
        <v>0</v>
      </c>
      <c r="U79" s="42" t="s">
        <v>40</v>
      </c>
      <c r="V79" s="27" t="s">
        <v>40</v>
      </c>
      <c r="W79" s="46">
        <v>0</v>
      </c>
      <c r="X79" s="42" t="s">
        <v>40</v>
      </c>
      <c r="Y79" s="27" t="s">
        <v>40</v>
      </c>
      <c r="Z79" s="46">
        <v>0</v>
      </c>
      <c r="AA79" s="42" t="s">
        <v>40</v>
      </c>
      <c r="AB79" s="27" t="s">
        <v>40</v>
      </c>
      <c r="AC79" s="46">
        <v>0</v>
      </c>
      <c r="AD79" s="42" t="s">
        <v>40</v>
      </c>
      <c r="AE79" s="42" t="s">
        <v>40</v>
      </c>
      <c r="AF79" s="42" t="s">
        <v>40</v>
      </c>
      <c r="AG79" s="42" t="s">
        <v>40</v>
      </c>
      <c r="AH79" s="42" t="s">
        <v>40</v>
      </c>
      <c r="AI79" s="42" t="s">
        <v>40</v>
      </c>
      <c r="AJ79" s="42" t="s">
        <v>40</v>
      </c>
      <c r="AK79" s="42" t="s">
        <v>40</v>
      </c>
      <c r="AL79" s="42" t="s">
        <v>40</v>
      </c>
      <c r="AM79" s="184">
        <f>SUM(AM80:AM80)</f>
        <v>1.419</v>
      </c>
      <c r="AN79" s="42" t="s">
        <v>40</v>
      </c>
    </row>
    <row r="80" spans="1:40" s="16" customFormat="1" ht="41.25" customHeight="1">
      <c r="A80" s="210" t="str">
        <f>'План финанс.'!A75</f>
        <v>1.6.3</v>
      </c>
      <c r="B80" s="211" t="str">
        <f>'План финанс.'!B75</f>
        <v>Финансовая аренда (лизинг) транспортных средств Камаз 43118-3027-50 XCMG SQ12SK3Q с полуприцепом НЕФАЗ 9334-011221150-10 в количестве 1 ед.</v>
      </c>
      <c r="C80" s="210" t="str">
        <f>'План финанс.'!C75</f>
        <v>J_ets_037</v>
      </c>
      <c r="D80" s="214" t="s">
        <v>40</v>
      </c>
      <c r="E80" s="214" t="s">
        <v>40</v>
      </c>
      <c r="F80" s="217">
        <v>0</v>
      </c>
      <c r="G80" s="216" t="s">
        <v>40</v>
      </c>
      <c r="H80" s="216" t="s">
        <v>40</v>
      </c>
      <c r="I80" s="217">
        <v>0</v>
      </c>
      <c r="J80" s="216" t="s">
        <v>40</v>
      </c>
      <c r="K80" s="217">
        <v>0</v>
      </c>
      <c r="L80" s="216" t="s">
        <v>40</v>
      </c>
      <c r="M80" s="216" t="s">
        <v>40</v>
      </c>
      <c r="N80" s="217">
        <v>0</v>
      </c>
      <c r="O80" s="216" t="s">
        <v>40</v>
      </c>
      <c r="P80" s="216" t="s">
        <v>40</v>
      </c>
      <c r="Q80" s="216" t="s">
        <v>40</v>
      </c>
      <c r="R80" s="50" t="s">
        <v>40</v>
      </c>
      <c r="S80" s="50" t="s">
        <v>40</v>
      </c>
      <c r="T80" s="217">
        <v>0</v>
      </c>
      <c r="U80" s="216" t="s">
        <v>40</v>
      </c>
      <c r="V80" s="50" t="s">
        <v>40</v>
      </c>
      <c r="W80" s="217">
        <v>0</v>
      </c>
      <c r="X80" s="216" t="s">
        <v>40</v>
      </c>
      <c r="Y80" s="50" t="s">
        <v>40</v>
      </c>
      <c r="Z80" s="217">
        <v>0</v>
      </c>
      <c r="AA80" s="216" t="s">
        <v>40</v>
      </c>
      <c r="AB80" s="50" t="s">
        <v>40</v>
      </c>
      <c r="AC80" s="217">
        <v>0</v>
      </c>
      <c r="AD80" s="216" t="s">
        <v>40</v>
      </c>
      <c r="AE80" s="216" t="s">
        <v>40</v>
      </c>
      <c r="AF80" s="216" t="s">
        <v>40</v>
      </c>
      <c r="AG80" s="216" t="s">
        <v>40</v>
      </c>
      <c r="AH80" s="216" t="s">
        <v>40</v>
      </c>
      <c r="AI80" s="216" t="s">
        <v>40</v>
      </c>
      <c r="AJ80" s="216" t="s">
        <v>40</v>
      </c>
      <c r="AK80" s="216" t="s">
        <v>40</v>
      </c>
      <c r="AL80" s="216" t="s">
        <v>40</v>
      </c>
      <c r="AM80" s="180">
        <f>'План финанс.'!K75</f>
        <v>1.419</v>
      </c>
      <c r="AN80" s="216" t="s">
        <v>40</v>
      </c>
    </row>
    <row r="81" spans="1:40" s="16" customFormat="1">
      <c r="A81" s="122"/>
      <c r="B81" s="122"/>
      <c r="C81" s="122"/>
      <c r="D81" s="122"/>
      <c r="E81" s="122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</row>
    <row r="82" spans="1:40" s="16" customFormat="1">
      <c r="A82" s="122"/>
      <c r="B82" s="122"/>
      <c r="C82" s="122"/>
      <c r="D82" s="122"/>
      <c r="E82" s="122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</row>
  </sheetData>
  <mergeCells count="30">
    <mergeCell ref="D17:Q17"/>
    <mergeCell ref="R17:AD17"/>
    <mergeCell ref="AE15:AF15"/>
    <mergeCell ref="M16:O16"/>
    <mergeCell ref="R16:T16"/>
    <mergeCell ref="U16:W16"/>
    <mergeCell ref="X16:Z16"/>
    <mergeCell ref="AA16:AC16"/>
    <mergeCell ref="A9:AN9"/>
    <mergeCell ref="A10:AN10"/>
    <mergeCell ref="A12:AN12"/>
    <mergeCell ref="A13:AN13"/>
    <mergeCell ref="A14:A16"/>
    <mergeCell ref="B14:B16"/>
    <mergeCell ref="C14:C16"/>
    <mergeCell ref="D14:AN14"/>
    <mergeCell ref="D15:Q15"/>
    <mergeCell ref="R15:AD15"/>
    <mergeCell ref="AG15:AH15"/>
    <mergeCell ref="AI15:AK15"/>
    <mergeCell ref="AL15:AM15"/>
    <mergeCell ref="D16:F16"/>
    <mergeCell ref="G16:I16"/>
    <mergeCell ref="J16:L16"/>
    <mergeCell ref="A7:AN7"/>
    <mergeCell ref="R1:U3"/>
    <mergeCell ref="T4:W4"/>
    <mergeCell ref="AM4:AN4"/>
    <mergeCell ref="A6:AN6"/>
    <mergeCell ref="AL1:AN3"/>
  </mergeCells>
  <pageMargins left="0.70866141732283472" right="0.70866141732283472" top="0.78740157480314965" bottom="0.74803149606299213" header="0.31496062992125984" footer="0.31496062992125984"/>
  <pageSetup paperSize="9" scale="24" orientation="landscape" r:id="rId1"/>
  <ignoredErrors>
    <ignoredError sqref="AD19 P19:Q19 A29 A35 A38 A43 A47 A54 A62 A71 A75:A76" twoDigitTextYear="1"/>
    <ignoredError sqref="A20 A27" numberStoredAsText="1"/>
    <ignoredError sqref="T55" formulaRange="1"/>
    <ignoredError sqref="AM73:AM7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3"/>
  <sheetViews>
    <sheetView view="pageBreakPreview" topLeftCell="A65" zoomScale="42" zoomScaleNormal="64" zoomScaleSheetLayoutView="42" workbookViewId="0">
      <selection activeCell="D17" sqref="D17:Q17"/>
    </sheetView>
  </sheetViews>
  <sheetFormatPr defaultRowHeight="12.75"/>
  <cols>
    <col min="1" max="1" width="11.140625" style="122" customWidth="1"/>
    <col min="2" max="2" width="49.28515625" style="122" customWidth="1"/>
    <col min="3" max="3" width="14.5703125" style="122" customWidth="1"/>
    <col min="4" max="5" width="7.5703125" style="122" customWidth="1"/>
    <col min="6" max="6" width="7.5703125" style="41" customWidth="1"/>
    <col min="7" max="9" width="7.85546875" style="41" customWidth="1"/>
    <col min="10" max="15" width="8" style="41" customWidth="1"/>
    <col min="16" max="16" width="22.42578125" style="41" customWidth="1"/>
    <col min="17" max="17" width="22.28515625" style="41" customWidth="1"/>
    <col min="18" max="23" width="6.7109375" style="41" customWidth="1"/>
    <col min="24" max="26" width="7.140625" style="41" customWidth="1"/>
    <col min="27" max="29" width="6.85546875" style="41" customWidth="1"/>
    <col min="30" max="30" width="27.5703125" style="41" customWidth="1"/>
    <col min="31" max="31" width="19.85546875" style="41" customWidth="1"/>
    <col min="32" max="32" width="17.85546875" style="41" customWidth="1"/>
    <col min="33" max="33" width="17.28515625" style="41" customWidth="1"/>
    <col min="34" max="34" width="18.85546875" style="41" customWidth="1"/>
    <col min="35" max="35" width="21.5703125" style="41" customWidth="1"/>
    <col min="36" max="36" width="24.140625" style="41" customWidth="1"/>
    <col min="37" max="37" width="26.85546875" style="41" customWidth="1"/>
    <col min="38" max="38" width="21.5703125" style="41" customWidth="1"/>
    <col min="39" max="39" width="27" style="41" customWidth="1"/>
    <col min="40" max="40" width="30.5703125" style="41" customWidth="1"/>
  </cols>
  <sheetData>
    <row r="1" spans="1:41" ht="18.75" customHeight="1"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264"/>
      <c r="S1" s="265"/>
      <c r="T1" s="265"/>
      <c r="U1" s="265"/>
      <c r="V1" s="39"/>
      <c r="W1" s="39"/>
      <c r="X1" s="39"/>
      <c r="Y1" s="39"/>
      <c r="Z1" s="39"/>
      <c r="AA1" s="39"/>
      <c r="AB1" s="39"/>
      <c r="AC1" s="39"/>
      <c r="AD1" s="39"/>
      <c r="AE1" s="39"/>
      <c r="AF1" s="152"/>
      <c r="AG1" s="153"/>
      <c r="AH1" s="153"/>
      <c r="AI1" s="152"/>
      <c r="AJ1" s="152"/>
      <c r="AK1" s="152"/>
      <c r="AL1" s="269" t="s">
        <v>439</v>
      </c>
      <c r="AM1" s="269"/>
      <c r="AN1" s="269"/>
      <c r="AO1" s="192"/>
    </row>
    <row r="2" spans="1:41" ht="18.75"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265"/>
      <c r="S2" s="265"/>
      <c r="T2" s="265"/>
      <c r="U2" s="265"/>
      <c r="V2" s="39"/>
      <c r="W2" s="39"/>
      <c r="X2" s="39"/>
      <c r="Y2" s="39"/>
      <c r="Z2" s="39"/>
      <c r="AA2" s="39"/>
      <c r="AB2" s="39"/>
      <c r="AC2" s="39"/>
      <c r="AD2" s="39"/>
      <c r="AE2" s="39"/>
      <c r="AF2" s="153"/>
      <c r="AG2" s="153"/>
      <c r="AH2" s="153"/>
      <c r="AI2" s="152"/>
      <c r="AJ2" s="152"/>
      <c r="AK2" s="152"/>
      <c r="AL2" s="269"/>
      <c r="AM2" s="269"/>
      <c r="AN2" s="269"/>
      <c r="AO2" s="189"/>
    </row>
    <row r="3" spans="1:41" ht="18.75"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265"/>
      <c r="S3" s="265"/>
      <c r="T3" s="265"/>
      <c r="U3" s="265"/>
      <c r="V3" s="39"/>
      <c r="W3" s="39"/>
      <c r="X3" s="39"/>
      <c r="Y3" s="39"/>
      <c r="Z3" s="39"/>
      <c r="AA3" s="39"/>
      <c r="AB3" s="39"/>
      <c r="AC3" s="39"/>
      <c r="AD3" s="39"/>
      <c r="AE3" s="39"/>
      <c r="AF3" s="153"/>
      <c r="AG3" s="153"/>
      <c r="AH3" s="153"/>
      <c r="AI3" s="152"/>
      <c r="AJ3" s="152"/>
      <c r="AK3" s="152"/>
      <c r="AL3" s="269"/>
      <c r="AM3" s="269"/>
      <c r="AN3" s="269"/>
      <c r="AO3" s="189"/>
    </row>
    <row r="4" spans="1:41" ht="15.75"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151"/>
      <c r="S4" s="151"/>
      <c r="T4" s="266"/>
      <c r="U4" s="266"/>
      <c r="V4" s="266"/>
      <c r="W4" s="266"/>
      <c r="X4" s="151"/>
      <c r="Y4" s="151"/>
      <c r="Z4" s="151"/>
      <c r="AA4" s="151"/>
      <c r="AB4" s="151"/>
      <c r="AC4" s="151"/>
      <c r="AD4" s="151"/>
      <c r="AE4" s="39"/>
      <c r="AF4" s="39"/>
      <c r="AG4" s="39"/>
      <c r="AH4" s="39"/>
      <c r="AI4" s="39"/>
      <c r="AJ4" s="40"/>
      <c r="AK4" s="40"/>
      <c r="AL4" s="269"/>
      <c r="AM4" s="269"/>
      <c r="AN4" s="269"/>
      <c r="AO4" s="191"/>
    </row>
    <row r="5" spans="1:41"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</row>
    <row r="6" spans="1:41" ht="18.75">
      <c r="A6" s="268" t="s">
        <v>89</v>
      </c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  <c r="AC6" s="268"/>
      <c r="AD6" s="268"/>
      <c r="AE6" s="268"/>
      <c r="AF6" s="268"/>
      <c r="AG6" s="268"/>
      <c r="AH6" s="268"/>
      <c r="AI6" s="268"/>
      <c r="AJ6" s="268"/>
      <c r="AK6" s="268"/>
      <c r="AL6" s="268"/>
      <c r="AM6" s="268"/>
      <c r="AN6" s="268"/>
    </row>
    <row r="7" spans="1:41" ht="18.75">
      <c r="A7" s="263" t="s">
        <v>404</v>
      </c>
      <c r="B7" s="263"/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3"/>
      <c r="U7" s="263"/>
      <c r="V7" s="263"/>
      <c r="W7" s="263"/>
      <c r="X7" s="263"/>
      <c r="Y7" s="263"/>
      <c r="Z7" s="263"/>
      <c r="AA7" s="263"/>
      <c r="AB7" s="263"/>
      <c r="AC7" s="263"/>
      <c r="AD7" s="263"/>
      <c r="AE7" s="263"/>
      <c r="AF7" s="263"/>
      <c r="AG7" s="263"/>
      <c r="AH7" s="263"/>
      <c r="AI7" s="263"/>
      <c r="AJ7" s="263"/>
      <c r="AK7" s="263"/>
      <c r="AL7" s="263"/>
      <c r="AM7" s="263"/>
      <c r="AN7" s="263"/>
    </row>
    <row r="9" spans="1:41" ht="18.75">
      <c r="A9" s="270" t="s">
        <v>92</v>
      </c>
      <c r="B9" s="271"/>
      <c r="C9" s="271"/>
      <c r="D9" s="271"/>
      <c r="E9" s="271"/>
      <c r="F9" s="271"/>
      <c r="G9" s="271"/>
      <c r="H9" s="271"/>
      <c r="I9" s="271"/>
      <c r="J9" s="271"/>
      <c r="K9" s="271"/>
      <c r="L9" s="271"/>
      <c r="M9" s="271"/>
      <c r="N9" s="271"/>
      <c r="O9" s="271"/>
      <c r="P9" s="271"/>
      <c r="Q9" s="271"/>
      <c r="R9" s="271"/>
      <c r="S9" s="271"/>
      <c r="T9" s="271"/>
      <c r="U9" s="271"/>
      <c r="V9" s="271"/>
      <c r="W9" s="271"/>
      <c r="X9" s="271"/>
      <c r="Y9" s="271"/>
      <c r="Z9" s="271"/>
      <c r="AA9" s="271"/>
      <c r="AB9" s="271"/>
      <c r="AC9" s="271"/>
      <c r="AD9" s="271"/>
      <c r="AE9" s="271"/>
      <c r="AF9" s="271"/>
      <c r="AG9" s="271"/>
      <c r="AH9" s="271"/>
      <c r="AI9" s="271"/>
      <c r="AJ9" s="271"/>
      <c r="AK9" s="271"/>
      <c r="AL9" s="271"/>
      <c r="AM9" s="271"/>
      <c r="AN9" s="271"/>
    </row>
    <row r="10" spans="1:41" ht="15.75">
      <c r="A10" s="272" t="s">
        <v>151</v>
      </c>
      <c r="B10" s="272"/>
      <c r="C10" s="272"/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2"/>
      <c r="P10" s="272"/>
      <c r="Q10" s="272"/>
      <c r="R10" s="272"/>
      <c r="S10" s="272"/>
      <c r="T10" s="272"/>
      <c r="U10" s="272"/>
      <c r="V10" s="272"/>
      <c r="W10" s="272"/>
      <c r="X10" s="272"/>
      <c r="Y10" s="272"/>
      <c r="Z10" s="272"/>
      <c r="AA10" s="272"/>
      <c r="AB10" s="272"/>
      <c r="AC10" s="272"/>
      <c r="AD10" s="272"/>
      <c r="AE10" s="272"/>
      <c r="AF10" s="272"/>
      <c r="AG10" s="272"/>
      <c r="AH10" s="272"/>
      <c r="AI10" s="272"/>
      <c r="AJ10" s="272"/>
      <c r="AK10" s="272"/>
      <c r="AL10" s="272"/>
      <c r="AM10" s="272"/>
      <c r="AN10" s="272"/>
    </row>
    <row r="12" spans="1:41">
      <c r="A12" s="273"/>
      <c r="B12" s="273"/>
      <c r="C12" s="273"/>
      <c r="D12" s="273"/>
      <c r="E12" s="273"/>
      <c r="F12" s="273"/>
      <c r="G12" s="273"/>
      <c r="H12" s="273"/>
      <c r="I12" s="273"/>
      <c r="J12" s="273"/>
      <c r="K12" s="273"/>
      <c r="L12" s="273"/>
      <c r="M12" s="273"/>
      <c r="N12" s="273"/>
      <c r="O12" s="273"/>
      <c r="P12" s="273"/>
      <c r="Q12" s="273"/>
      <c r="R12" s="273"/>
      <c r="S12" s="273"/>
      <c r="T12" s="273"/>
      <c r="U12" s="273"/>
      <c r="V12" s="273"/>
      <c r="W12" s="273"/>
      <c r="X12" s="273"/>
      <c r="Y12" s="273"/>
      <c r="Z12" s="273"/>
      <c r="AA12" s="273"/>
      <c r="AB12" s="273"/>
      <c r="AC12" s="273"/>
      <c r="AD12" s="273"/>
      <c r="AE12" s="273"/>
      <c r="AF12" s="273"/>
      <c r="AG12" s="273"/>
      <c r="AH12" s="273"/>
      <c r="AI12" s="273"/>
      <c r="AJ12" s="273"/>
      <c r="AK12" s="273"/>
      <c r="AL12" s="273"/>
      <c r="AM12" s="273"/>
      <c r="AN12" s="273"/>
    </row>
    <row r="13" spans="1:41" ht="18.75">
      <c r="A13" s="274"/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  <c r="AE13" s="274"/>
      <c r="AF13" s="274"/>
      <c r="AG13" s="274"/>
      <c r="AH13" s="274"/>
      <c r="AI13" s="274"/>
      <c r="AJ13" s="274"/>
      <c r="AK13" s="274"/>
      <c r="AL13" s="274"/>
      <c r="AM13" s="274"/>
      <c r="AN13" s="274"/>
    </row>
    <row r="14" spans="1:41" ht="15.75">
      <c r="A14" s="275" t="s">
        <v>0</v>
      </c>
      <c r="B14" s="275" t="s">
        <v>1</v>
      </c>
      <c r="C14" s="275" t="s">
        <v>94</v>
      </c>
      <c r="D14" s="276" t="s">
        <v>230</v>
      </c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276"/>
      <c r="AD14" s="276"/>
      <c r="AE14" s="276"/>
      <c r="AF14" s="276"/>
      <c r="AG14" s="276"/>
      <c r="AH14" s="276"/>
      <c r="AI14" s="276"/>
      <c r="AJ14" s="276"/>
      <c r="AK14" s="276"/>
      <c r="AL14" s="276"/>
      <c r="AM14" s="276"/>
      <c r="AN14" s="276"/>
    </row>
    <row r="15" spans="1:41" ht="63">
      <c r="A15" s="275"/>
      <c r="B15" s="275"/>
      <c r="C15" s="275"/>
      <c r="D15" s="277" t="s">
        <v>231</v>
      </c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 t="s">
        <v>389</v>
      </c>
      <c r="S15" s="277"/>
      <c r="T15" s="277"/>
      <c r="U15" s="277"/>
      <c r="V15" s="277"/>
      <c r="W15" s="277"/>
      <c r="X15" s="277"/>
      <c r="Y15" s="277"/>
      <c r="Z15" s="277"/>
      <c r="AA15" s="277"/>
      <c r="AB15" s="277"/>
      <c r="AC15" s="277"/>
      <c r="AD15" s="277"/>
      <c r="AE15" s="277" t="s">
        <v>232</v>
      </c>
      <c r="AF15" s="277"/>
      <c r="AG15" s="276" t="s">
        <v>233</v>
      </c>
      <c r="AH15" s="276"/>
      <c r="AI15" s="278" t="s">
        <v>234</v>
      </c>
      <c r="AJ15" s="278"/>
      <c r="AK15" s="278"/>
      <c r="AL15" s="278" t="s">
        <v>235</v>
      </c>
      <c r="AM15" s="278"/>
      <c r="AN15" s="163" t="s">
        <v>236</v>
      </c>
    </row>
    <row r="16" spans="1:41" ht="177.75" customHeight="1">
      <c r="A16" s="275"/>
      <c r="B16" s="275"/>
      <c r="C16" s="275"/>
      <c r="D16" s="279" t="s">
        <v>390</v>
      </c>
      <c r="E16" s="279"/>
      <c r="F16" s="280"/>
      <c r="G16" s="279" t="s">
        <v>391</v>
      </c>
      <c r="H16" s="279"/>
      <c r="I16" s="280"/>
      <c r="J16" s="279" t="s">
        <v>392</v>
      </c>
      <c r="K16" s="279"/>
      <c r="L16" s="280"/>
      <c r="M16" s="279" t="s">
        <v>393</v>
      </c>
      <c r="N16" s="279"/>
      <c r="O16" s="280"/>
      <c r="P16" s="164" t="s">
        <v>237</v>
      </c>
      <c r="Q16" s="164" t="s">
        <v>394</v>
      </c>
      <c r="R16" s="279" t="s">
        <v>238</v>
      </c>
      <c r="S16" s="279"/>
      <c r="T16" s="280"/>
      <c r="U16" s="279" t="s">
        <v>395</v>
      </c>
      <c r="V16" s="279"/>
      <c r="W16" s="280"/>
      <c r="X16" s="279" t="s">
        <v>239</v>
      </c>
      <c r="Y16" s="279"/>
      <c r="Z16" s="280"/>
      <c r="AA16" s="279" t="s">
        <v>396</v>
      </c>
      <c r="AB16" s="279"/>
      <c r="AC16" s="280"/>
      <c r="AD16" s="164" t="s">
        <v>397</v>
      </c>
      <c r="AE16" s="164" t="s">
        <v>398</v>
      </c>
      <c r="AF16" s="164" t="s">
        <v>399</v>
      </c>
      <c r="AG16" s="165" t="s">
        <v>240</v>
      </c>
      <c r="AH16" s="165" t="s">
        <v>241</v>
      </c>
      <c r="AI16" s="166" t="s">
        <v>400</v>
      </c>
      <c r="AJ16" s="166" t="s">
        <v>242</v>
      </c>
      <c r="AK16" s="166" t="s">
        <v>243</v>
      </c>
      <c r="AL16" s="166" t="s">
        <v>244</v>
      </c>
      <c r="AM16" s="166" t="s">
        <v>401</v>
      </c>
      <c r="AN16" s="166" t="s">
        <v>245</v>
      </c>
    </row>
    <row r="17" spans="1:40">
      <c r="A17" s="167"/>
      <c r="B17" s="167"/>
      <c r="C17" s="167"/>
      <c r="D17" s="281" t="s">
        <v>246</v>
      </c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 t="s">
        <v>246</v>
      </c>
      <c r="S17" s="281"/>
      <c r="T17" s="281"/>
      <c r="U17" s="281"/>
      <c r="V17" s="281"/>
      <c r="W17" s="281"/>
      <c r="X17" s="281"/>
      <c r="Y17" s="281"/>
      <c r="Z17" s="281"/>
      <c r="AA17" s="281"/>
      <c r="AB17" s="281"/>
      <c r="AC17" s="281"/>
      <c r="AD17" s="281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</row>
    <row r="18" spans="1:40">
      <c r="A18" s="167"/>
      <c r="B18" s="167"/>
      <c r="C18" s="167"/>
      <c r="D18" s="169" t="s">
        <v>388</v>
      </c>
      <c r="E18" s="169" t="s">
        <v>247</v>
      </c>
      <c r="F18" s="50" t="s">
        <v>248</v>
      </c>
      <c r="G18" s="50" t="s">
        <v>388</v>
      </c>
      <c r="H18" s="169" t="s">
        <v>247</v>
      </c>
      <c r="I18" s="50" t="s">
        <v>248</v>
      </c>
      <c r="J18" s="50" t="s">
        <v>388</v>
      </c>
      <c r="K18" s="169" t="s">
        <v>247</v>
      </c>
      <c r="L18" s="50" t="s">
        <v>248</v>
      </c>
      <c r="M18" s="50" t="s">
        <v>388</v>
      </c>
      <c r="N18" s="169" t="s">
        <v>247</v>
      </c>
      <c r="O18" s="50" t="s">
        <v>248</v>
      </c>
      <c r="P18" s="50"/>
      <c r="Q18" s="50"/>
      <c r="R18" s="50" t="s">
        <v>388</v>
      </c>
      <c r="S18" s="169" t="s">
        <v>247</v>
      </c>
      <c r="T18" s="50" t="s">
        <v>248</v>
      </c>
      <c r="U18" s="50" t="s">
        <v>388</v>
      </c>
      <c r="V18" s="169" t="s">
        <v>247</v>
      </c>
      <c r="W18" s="50" t="s">
        <v>248</v>
      </c>
      <c r="X18" s="50" t="s">
        <v>388</v>
      </c>
      <c r="Y18" s="169" t="s">
        <v>247</v>
      </c>
      <c r="Z18" s="50" t="s">
        <v>248</v>
      </c>
      <c r="AA18" s="50" t="s">
        <v>388</v>
      </c>
      <c r="AB18" s="169" t="s">
        <v>247</v>
      </c>
      <c r="AC18" s="50" t="s">
        <v>248</v>
      </c>
      <c r="AD18" s="50"/>
      <c r="AE18" s="168"/>
      <c r="AF18" s="168"/>
      <c r="AG18" s="168"/>
      <c r="AH18" s="168"/>
      <c r="AI18" s="168"/>
      <c r="AJ18" s="168"/>
      <c r="AK18" s="168"/>
      <c r="AL18" s="168"/>
      <c r="AM18" s="168"/>
      <c r="AN18" s="168"/>
    </row>
    <row r="19" spans="1:40">
      <c r="A19" s="126">
        <v>1</v>
      </c>
      <c r="B19" s="170">
        <v>2</v>
      </c>
      <c r="C19" s="126">
        <v>3</v>
      </c>
      <c r="D19" s="171" t="s">
        <v>249</v>
      </c>
      <c r="E19" s="171" t="s">
        <v>250</v>
      </c>
      <c r="F19" s="171" t="s">
        <v>251</v>
      </c>
      <c r="G19" s="171" t="s">
        <v>252</v>
      </c>
      <c r="H19" s="171" t="s">
        <v>253</v>
      </c>
      <c r="I19" s="171" t="s">
        <v>254</v>
      </c>
      <c r="J19" s="171" t="s">
        <v>255</v>
      </c>
      <c r="K19" s="171" t="s">
        <v>256</v>
      </c>
      <c r="L19" s="171" t="s">
        <v>257</v>
      </c>
      <c r="M19" s="171" t="s">
        <v>258</v>
      </c>
      <c r="N19" s="171" t="s">
        <v>259</v>
      </c>
      <c r="O19" s="171" t="s">
        <v>260</v>
      </c>
      <c r="P19" s="171" t="s">
        <v>261</v>
      </c>
      <c r="Q19" s="171" t="s">
        <v>262</v>
      </c>
      <c r="R19" s="171" t="s">
        <v>263</v>
      </c>
      <c r="S19" s="171" t="s">
        <v>264</v>
      </c>
      <c r="T19" s="171" t="s">
        <v>265</v>
      </c>
      <c r="U19" s="171" t="s">
        <v>266</v>
      </c>
      <c r="V19" s="171" t="s">
        <v>267</v>
      </c>
      <c r="W19" s="171" t="s">
        <v>268</v>
      </c>
      <c r="X19" s="171" t="s">
        <v>269</v>
      </c>
      <c r="Y19" s="171" t="s">
        <v>270</v>
      </c>
      <c r="Z19" s="171" t="s">
        <v>271</v>
      </c>
      <c r="AA19" s="171" t="s">
        <v>272</v>
      </c>
      <c r="AB19" s="171" t="s">
        <v>273</v>
      </c>
      <c r="AC19" s="171" t="s">
        <v>274</v>
      </c>
      <c r="AD19" s="171" t="s">
        <v>402</v>
      </c>
      <c r="AE19" s="171" t="s">
        <v>275</v>
      </c>
      <c r="AF19" s="171" t="s">
        <v>276</v>
      </c>
      <c r="AG19" s="171" t="s">
        <v>277</v>
      </c>
      <c r="AH19" s="171" t="s">
        <v>278</v>
      </c>
      <c r="AI19" s="171" t="s">
        <v>279</v>
      </c>
      <c r="AJ19" s="171" t="s">
        <v>280</v>
      </c>
      <c r="AK19" s="171" t="s">
        <v>281</v>
      </c>
      <c r="AL19" s="171" t="s">
        <v>282</v>
      </c>
      <c r="AM19" s="171" t="s">
        <v>283</v>
      </c>
      <c r="AN19" s="171" t="s">
        <v>284</v>
      </c>
    </row>
    <row r="20" spans="1:40" ht="30" customHeight="1">
      <c r="A20" s="123" t="s">
        <v>13</v>
      </c>
      <c r="B20" s="124" t="s">
        <v>31</v>
      </c>
      <c r="C20" s="125" t="s">
        <v>40</v>
      </c>
      <c r="D20" s="125" t="s">
        <v>40</v>
      </c>
      <c r="E20" s="125" t="s">
        <v>40</v>
      </c>
      <c r="F20" s="45" t="s">
        <v>40</v>
      </c>
      <c r="G20" s="43" t="s">
        <v>40</v>
      </c>
      <c r="H20" s="43" t="s">
        <v>40</v>
      </c>
      <c r="I20" s="45" t="s">
        <v>40</v>
      </c>
      <c r="J20" s="43" t="s">
        <v>40</v>
      </c>
      <c r="K20" s="45" t="s">
        <v>40</v>
      </c>
      <c r="L20" s="43" t="s">
        <v>40</v>
      </c>
      <c r="M20" s="43" t="s">
        <v>40</v>
      </c>
      <c r="N20" s="45" t="s">
        <v>40</v>
      </c>
      <c r="O20" s="43" t="s">
        <v>40</v>
      </c>
      <c r="P20" s="43" t="s">
        <v>40</v>
      </c>
      <c r="Q20" s="43" t="s">
        <v>40</v>
      </c>
      <c r="R20" s="45" t="s">
        <v>40</v>
      </c>
      <c r="S20" s="45" t="s">
        <v>40</v>
      </c>
      <c r="T20" s="45" t="s">
        <v>40</v>
      </c>
      <c r="U20" s="43" t="s">
        <v>40</v>
      </c>
      <c r="V20" s="45" t="s">
        <v>40</v>
      </c>
      <c r="W20" s="45" t="s">
        <v>40</v>
      </c>
      <c r="X20" s="43" t="s">
        <v>40</v>
      </c>
      <c r="Y20" s="45" t="s">
        <v>40</v>
      </c>
      <c r="Z20" s="45" t="s">
        <v>40</v>
      </c>
      <c r="AA20" s="43" t="s">
        <v>40</v>
      </c>
      <c r="AB20" s="45" t="s">
        <v>40</v>
      </c>
      <c r="AC20" s="45" t="s">
        <v>40</v>
      </c>
      <c r="AD20" s="43" t="s">
        <v>40</v>
      </c>
      <c r="AE20" s="43" t="s">
        <v>40</v>
      </c>
      <c r="AF20" s="43" t="s">
        <v>40</v>
      </c>
      <c r="AG20" s="43" t="s">
        <v>40</v>
      </c>
      <c r="AH20" s="43" t="s">
        <v>40</v>
      </c>
      <c r="AI20" s="43" t="s">
        <v>40</v>
      </c>
      <c r="AJ20" s="43" t="s">
        <v>40</v>
      </c>
      <c r="AK20" s="43" t="s">
        <v>40</v>
      </c>
      <c r="AL20" s="43" t="s">
        <v>40</v>
      </c>
      <c r="AM20" s="184">
        <f>SUM(AM21:AM26)</f>
        <v>46.953272799999993</v>
      </c>
      <c r="AN20" s="43" t="s">
        <v>40</v>
      </c>
    </row>
    <row r="21" spans="1:40">
      <c r="A21" s="31" t="s">
        <v>41</v>
      </c>
      <c r="B21" s="32" t="s">
        <v>42</v>
      </c>
      <c r="C21" s="125" t="s">
        <v>40</v>
      </c>
      <c r="D21" s="125" t="s">
        <v>40</v>
      </c>
      <c r="E21" s="125" t="s">
        <v>40</v>
      </c>
      <c r="F21" s="47" t="s">
        <v>40</v>
      </c>
      <c r="G21" s="42" t="s">
        <v>40</v>
      </c>
      <c r="H21" s="42" t="s">
        <v>40</v>
      </c>
      <c r="I21" s="47" t="s">
        <v>40</v>
      </c>
      <c r="J21" s="42" t="s">
        <v>40</v>
      </c>
      <c r="K21" s="47" t="s">
        <v>40</v>
      </c>
      <c r="L21" s="42" t="s">
        <v>40</v>
      </c>
      <c r="M21" s="42" t="s">
        <v>40</v>
      </c>
      <c r="N21" s="47" t="s">
        <v>40</v>
      </c>
      <c r="O21" s="42" t="s">
        <v>40</v>
      </c>
      <c r="P21" s="42" t="s">
        <v>40</v>
      </c>
      <c r="Q21" s="42" t="s">
        <v>40</v>
      </c>
      <c r="R21" s="47" t="s">
        <v>40</v>
      </c>
      <c r="S21" s="47" t="s">
        <v>40</v>
      </c>
      <c r="T21" s="47" t="s">
        <v>40</v>
      </c>
      <c r="U21" s="42" t="s">
        <v>40</v>
      </c>
      <c r="V21" s="47" t="s">
        <v>40</v>
      </c>
      <c r="W21" s="47" t="s">
        <v>40</v>
      </c>
      <c r="X21" s="42" t="s">
        <v>40</v>
      </c>
      <c r="Y21" s="47" t="s">
        <v>40</v>
      </c>
      <c r="Z21" s="47" t="s">
        <v>40</v>
      </c>
      <c r="AA21" s="42" t="s">
        <v>40</v>
      </c>
      <c r="AB21" s="47" t="s">
        <v>40</v>
      </c>
      <c r="AC21" s="47" t="s">
        <v>40</v>
      </c>
      <c r="AD21" s="42" t="s">
        <v>40</v>
      </c>
      <c r="AE21" s="42" t="s">
        <v>40</v>
      </c>
      <c r="AF21" s="42" t="s">
        <v>40</v>
      </c>
      <c r="AG21" s="42" t="s">
        <v>40</v>
      </c>
      <c r="AH21" s="42" t="s">
        <v>40</v>
      </c>
      <c r="AI21" s="42" t="s">
        <v>40</v>
      </c>
      <c r="AJ21" s="42" t="s">
        <v>40</v>
      </c>
      <c r="AK21" s="42" t="s">
        <v>40</v>
      </c>
      <c r="AL21" s="42" t="s">
        <v>40</v>
      </c>
      <c r="AM21" s="182">
        <f>AM28</f>
        <v>21.912285599999997</v>
      </c>
      <c r="AN21" s="42" t="s">
        <v>40</v>
      </c>
    </row>
    <row r="22" spans="1:40" ht="28.5" customHeight="1">
      <c r="A22" s="101" t="s">
        <v>14</v>
      </c>
      <c r="B22" s="76" t="s">
        <v>15</v>
      </c>
      <c r="C22" s="125" t="s">
        <v>40</v>
      </c>
      <c r="D22" s="125" t="s">
        <v>40</v>
      </c>
      <c r="E22" s="125" t="s">
        <v>40</v>
      </c>
      <c r="F22" s="46" t="s">
        <v>40</v>
      </c>
      <c r="G22" s="42" t="s">
        <v>40</v>
      </c>
      <c r="H22" s="42" t="s">
        <v>40</v>
      </c>
      <c r="I22" s="46" t="s">
        <v>40</v>
      </c>
      <c r="J22" s="42" t="s">
        <v>40</v>
      </c>
      <c r="K22" s="46" t="s">
        <v>40</v>
      </c>
      <c r="L22" s="42" t="s">
        <v>40</v>
      </c>
      <c r="M22" s="42" t="s">
        <v>40</v>
      </c>
      <c r="N22" s="46" t="s">
        <v>40</v>
      </c>
      <c r="O22" s="42" t="s">
        <v>40</v>
      </c>
      <c r="P22" s="42" t="s">
        <v>40</v>
      </c>
      <c r="Q22" s="42" t="s">
        <v>40</v>
      </c>
      <c r="R22" s="46" t="s">
        <v>40</v>
      </c>
      <c r="S22" s="46" t="s">
        <v>40</v>
      </c>
      <c r="T22" s="46" t="s">
        <v>40</v>
      </c>
      <c r="U22" s="42" t="s">
        <v>40</v>
      </c>
      <c r="V22" s="46" t="s">
        <v>40</v>
      </c>
      <c r="W22" s="46" t="s">
        <v>40</v>
      </c>
      <c r="X22" s="42" t="s">
        <v>40</v>
      </c>
      <c r="Y22" s="46" t="s">
        <v>40</v>
      </c>
      <c r="Z22" s="46" t="s">
        <v>40</v>
      </c>
      <c r="AA22" s="42" t="s">
        <v>40</v>
      </c>
      <c r="AB22" s="46" t="s">
        <v>40</v>
      </c>
      <c r="AC22" s="46" t="s">
        <v>40</v>
      </c>
      <c r="AD22" s="42" t="s">
        <v>40</v>
      </c>
      <c r="AE22" s="42" t="s">
        <v>40</v>
      </c>
      <c r="AF22" s="42" t="s">
        <v>40</v>
      </c>
      <c r="AG22" s="42" t="s">
        <v>40</v>
      </c>
      <c r="AH22" s="42" t="s">
        <v>40</v>
      </c>
      <c r="AI22" s="42" t="s">
        <v>40</v>
      </c>
      <c r="AJ22" s="42" t="s">
        <v>40</v>
      </c>
      <c r="AK22" s="42" t="s">
        <v>40</v>
      </c>
      <c r="AL22" s="42" t="s">
        <v>40</v>
      </c>
      <c r="AM22" s="182">
        <f>AM46</f>
        <v>25.040987199999996</v>
      </c>
      <c r="AN22" s="42" t="s">
        <v>40</v>
      </c>
    </row>
    <row r="23" spans="1:40" ht="38.25">
      <c r="A23" s="101" t="s">
        <v>43</v>
      </c>
      <c r="B23" s="76" t="s">
        <v>44</v>
      </c>
      <c r="C23" s="17" t="s">
        <v>40</v>
      </c>
      <c r="D23" s="17" t="s">
        <v>40</v>
      </c>
      <c r="E23" s="17" t="s">
        <v>40</v>
      </c>
      <c r="F23" s="27" t="s">
        <v>40</v>
      </c>
      <c r="G23" s="27" t="s">
        <v>40</v>
      </c>
      <c r="H23" s="27" t="s">
        <v>40</v>
      </c>
      <c r="I23" s="27" t="s">
        <v>40</v>
      </c>
      <c r="J23" s="27" t="s">
        <v>40</v>
      </c>
      <c r="K23" s="27" t="s">
        <v>40</v>
      </c>
      <c r="L23" s="42" t="s">
        <v>40</v>
      </c>
      <c r="M23" s="42" t="s">
        <v>40</v>
      </c>
      <c r="N23" s="27" t="s">
        <v>40</v>
      </c>
      <c r="O23" s="42" t="s">
        <v>40</v>
      </c>
      <c r="P23" s="42" t="s">
        <v>40</v>
      </c>
      <c r="Q23" s="42" t="s">
        <v>40</v>
      </c>
      <c r="R23" s="27" t="s">
        <v>40</v>
      </c>
      <c r="S23" s="27" t="s">
        <v>40</v>
      </c>
      <c r="T23" s="27" t="s">
        <v>40</v>
      </c>
      <c r="U23" s="42" t="s">
        <v>40</v>
      </c>
      <c r="V23" s="27" t="s">
        <v>40</v>
      </c>
      <c r="W23" s="27" t="s">
        <v>40</v>
      </c>
      <c r="X23" s="27" t="s">
        <v>40</v>
      </c>
      <c r="Y23" s="27" t="s">
        <v>40</v>
      </c>
      <c r="Z23" s="27" t="s">
        <v>40</v>
      </c>
      <c r="AA23" s="42" t="s">
        <v>40</v>
      </c>
      <c r="AB23" s="27" t="s">
        <v>40</v>
      </c>
      <c r="AC23" s="27" t="s">
        <v>40</v>
      </c>
      <c r="AD23" s="42" t="s">
        <v>40</v>
      </c>
      <c r="AE23" s="27" t="s">
        <v>40</v>
      </c>
      <c r="AF23" s="27" t="s">
        <v>40</v>
      </c>
      <c r="AG23" s="27" t="s">
        <v>40</v>
      </c>
      <c r="AH23" s="27" t="s">
        <v>40</v>
      </c>
      <c r="AI23" s="27" t="s">
        <v>40</v>
      </c>
      <c r="AJ23" s="27" t="s">
        <v>40</v>
      </c>
      <c r="AK23" s="27" t="s">
        <v>40</v>
      </c>
      <c r="AL23" s="27" t="s">
        <v>40</v>
      </c>
      <c r="AM23" s="27" t="s">
        <v>40</v>
      </c>
      <c r="AN23" s="27" t="s">
        <v>40</v>
      </c>
    </row>
    <row r="24" spans="1:40" s="16" customFormat="1" ht="25.5">
      <c r="A24" s="31" t="s">
        <v>16</v>
      </c>
      <c r="B24" s="32" t="s">
        <v>17</v>
      </c>
      <c r="C24" s="17" t="s">
        <v>40</v>
      </c>
      <c r="D24" s="17" t="s">
        <v>40</v>
      </c>
      <c r="E24" s="17" t="s">
        <v>40</v>
      </c>
      <c r="F24" s="27" t="s">
        <v>40</v>
      </c>
      <c r="G24" s="27" t="s">
        <v>40</v>
      </c>
      <c r="H24" s="27" t="s">
        <v>40</v>
      </c>
      <c r="I24" s="27" t="s">
        <v>40</v>
      </c>
      <c r="J24" s="27" t="s">
        <v>40</v>
      </c>
      <c r="K24" s="27" t="s">
        <v>40</v>
      </c>
      <c r="L24" s="42" t="s">
        <v>40</v>
      </c>
      <c r="M24" s="42" t="s">
        <v>40</v>
      </c>
      <c r="N24" s="27" t="s">
        <v>40</v>
      </c>
      <c r="O24" s="42" t="s">
        <v>40</v>
      </c>
      <c r="P24" s="42" t="s">
        <v>40</v>
      </c>
      <c r="Q24" s="42" t="s">
        <v>40</v>
      </c>
      <c r="R24" s="27" t="s">
        <v>40</v>
      </c>
      <c r="S24" s="27" t="s">
        <v>40</v>
      </c>
      <c r="T24" s="27" t="s">
        <v>40</v>
      </c>
      <c r="U24" s="42" t="s">
        <v>40</v>
      </c>
      <c r="V24" s="27" t="s">
        <v>40</v>
      </c>
      <c r="W24" s="27" t="s">
        <v>40</v>
      </c>
      <c r="X24" s="27" t="s">
        <v>40</v>
      </c>
      <c r="Y24" s="27" t="s">
        <v>40</v>
      </c>
      <c r="Z24" s="27" t="s">
        <v>40</v>
      </c>
      <c r="AA24" s="42" t="s">
        <v>40</v>
      </c>
      <c r="AB24" s="27" t="s">
        <v>40</v>
      </c>
      <c r="AC24" s="27" t="s">
        <v>40</v>
      </c>
      <c r="AD24" s="42" t="s">
        <v>40</v>
      </c>
      <c r="AE24" s="27" t="s">
        <v>40</v>
      </c>
      <c r="AF24" s="27" t="s">
        <v>40</v>
      </c>
      <c r="AG24" s="27" t="s">
        <v>40</v>
      </c>
      <c r="AH24" s="27" t="s">
        <v>40</v>
      </c>
      <c r="AI24" s="27" t="s">
        <v>40</v>
      </c>
      <c r="AJ24" s="27" t="s">
        <v>40</v>
      </c>
      <c r="AK24" s="27" t="s">
        <v>40</v>
      </c>
      <c r="AL24" s="27" t="s">
        <v>40</v>
      </c>
      <c r="AM24" s="27" t="s">
        <v>40</v>
      </c>
      <c r="AN24" s="27" t="s">
        <v>40</v>
      </c>
    </row>
    <row r="25" spans="1:40" s="16" customFormat="1" ht="25.5">
      <c r="A25" s="31" t="s">
        <v>45</v>
      </c>
      <c r="B25" s="32" t="s">
        <v>46</v>
      </c>
      <c r="C25" s="17" t="s">
        <v>40</v>
      </c>
      <c r="D25" s="17" t="s">
        <v>40</v>
      </c>
      <c r="E25" s="17" t="s">
        <v>40</v>
      </c>
      <c r="F25" s="27" t="s">
        <v>40</v>
      </c>
      <c r="G25" s="27" t="s">
        <v>40</v>
      </c>
      <c r="H25" s="27" t="s">
        <v>40</v>
      </c>
      <c r="I25" s="27" t="s">
        <v>40</v>
      </c>
      <c r="J25" s="27" t="s">
        <v>40</v>
      </c>
      <c r="K25" s="27" t="s">
        <v>40</v>
      </c>
      <c r="L25" s="42" t="s">
        <v>40</v>
      </c>
      <c r="M25" s="42" t="s">
        <v>40</v>
      </c>
      <c r="N25" s="27" t="s">
        <v>40</v>
      </c>
      <c r="O25" s="42" t="s">
        <v>40</v>
      </c>
      <c r="P25" s="42" t="s">
        <v>40</v>
      </c>
      <c r="Q25" s="42" t="s">
        <v>40</v>
      </c>
      <c r="R25" s="27" t="s">
        <v>40</v>
      </c>
      <c r="S25" s="27" t="s">
        <v>40</v>
      </c>
      <c r="T25" s="27" t="s">
        <v>40</v>
      </c>
      <c r="U25" s="42" t="s">
        <v>40</v>
      </c>
      <c r="V25" s="27" t="s">
        <v>40</v>
      </c>
      <c r="W25" s="27" t="s">
        <v>40</v>
      </c>
      <c r="X25" s="27" t="s">
        <v>40</v>
      </c>
      <c r="Y25" s="27" t="s">
        <v>40</v>
      </c>
      <c r="Z25" s="27" t="s">
        <v>40</v>
      </c>
      <c r="AA25" s="42" t="s">
        <v>40</v>
      </c>
      <c r="AB25" s="27" t="s">
        <v>40</v>
      </c>
      <c r="AC25" s="27" t="s">
        <v>40</v>
      </c>
      <c r="AD25" s="42" t="s">
        <v>40</v>
      </c>
      <c r="AE25" s="27" t="s">
        <v>40</v>
      </c>
      <c r="AF25" s="27" t="s">
        <v>40</v>
      </c>
      <c r="AG25" s="27" t="s">
        <v>40</v>
      </c>
      <c r="AH25" s="27" t="s">
        <v>40</v>
      </c>
      <c r="AI25" s="27" t="s">
        <v>40</v>
      </c>
      <c r="AJ25" s="27" t="s">
        <v>40</v>
      </c>
      <c r="AK25" s="27" t="s">
        <v>40</v>
      </c>
      <c r="AL25" s="27" t="s">
        <v>40</v>
      </c>
      <c r="AM25" s="27" t="s">
        <v>40</v>
      </c>
      <c r="AN25" s="27" t="s">
        <v>40</v>
      </c>
    </row>
    <row r="26" spans="1:40" s="16" customFormat="1">
      <c r="A26" s="31" t="s">
        <v>18</v>
      </c>
      <c r="B26" s="32" t="s">
        <v>19</v>
      </c>
      <c r="C26" s="17" t="s">
        <v>40</v>
      </c>
      <c r="D26" s="17" t="s">
        <v>40</v>
      </c>
      <c r="E26" s="17" t="s">
        <v>40</v>
      </c>
      <c r="F26" s="27" t="s">
        <v>40</v>
      </c>
      <c r="G26" s="27" t="s">
        <v>40</v>
      </c>
      <c r="H26" s="27" t="s">
        <v>40</v>
      </c>
      <c r="I26" s="27" t="s">
        <v>40</v>
      </c>
      <c r="J26" s="27" t="s">
        <v>40</v>
      </c>
      <c r="K26" s="27" t="s">
        <v>40</v>
      </c>
      <c r="L26" s="42" t="s">
        <v>40</v>
      </c>
      <c r="M26" s="42" t="s">
        <v>40</v>
      </c>
      <c r="N26" s="27" t="s">
        <v>40</v>
      </c>
      <c r="O26" s="42" t="s">
        <v>40</v>
      </c>
      <c r="P26" s="42" t="s">
        <v>40</v>
      </c>
      <c r="Q26" s="42" t="s">
        <v>40</v>
      </c>
      <c r="R26" s="27" t="s">
        <v>40</v>
      </c>
      <c r="S26" s="27" t="s">
        <v>40</v>
      </c>
      <c r="T26" s="27" t="s">
        <v>40</v>
      </c>
      <c r="U26" s="42" t="s">
        <v>40</v>
      </c>
      <c r="V26" s="27" t="s">
        <v>40</v>
      </c>
      <c r="W26" s="27" t="s">
        <v>40</v>
      </c>
      <c r="X26" s="27" t="s">
        <v>40</v>
      </c>
      <c r="Y26" s="27" t="s">
        <v>40</v>
      </c>
      <c r="Z26" s="27" t="s">
        <v>40</v>
      </c>
      <c r="AA26" s="42" t="s">
        <v>40</v>
      </c>
      <c r="AB26" s="27" t="s">
        <v>40</v>
      </c>
      <c r="AC26" s="27" t="s">
        <v>40</v>
      </c>
      <c r="AD26" s="42" t="s">
        <v>40</v>
      </c>
      <c r="AE26" s="27" t="s">
        <v>40</v>
      </c>
      <c r="AF26" s="27" t="s">
        <v>40</v>
      </c>
      <c r="AG26" s="27" t="s">
        <v>40</v>
      </c>
      <c r="AH26" s="27" t="s">
        <v>40</v>
      </c>
      <c r="AI26" s="27" t="s">
        <v>40</v>
      </c>
      <c r="AJ26" s="27" t="s">
        <v>40</v>
      </c>
      <c r="AK26" s="27" t="s">
        <v>40</v>
      </c>
      <c r="AL26" s="27" t="s">
        <v>40</v>
      </c>
      <c r="AM26" s="181">
        <f>AM79</f>
        <v>0</v>
      </c>
      <c r="AN26" s="27" t="s">
        <v>40</v>
      </c>
    </row>
    <row r="27" spans="1:40" s="16" customFormat="1">
      <c r="A27" s="31" t="s">
        <v>20</v>
      </c>
      <c r="B27" s="32" t="s">
        <v>21</v>
      </c>
      <c r="C27" s="17" t="s">
        <v>40</v>
      </c>
      <c r="D27" s="17" t="s">
        <v>40</v>
      </c>
      <c r="E27" s="17" t="s">
        <v>40</v>
      </c>
      <c r="F27" s="27" t="s">
        <v>40</v>
      </c>
      <c r="G27" s="27" t="s">
        <v>40</v>
      </c>
      <c r="H27" s="27" t="s">
        <v>40</v>
      </c>
      <c r="I27" s="27" t="s">
        <v>40</v>
      </c>
      <c r="J27" s="27" t="s">
        <v>40</v>
      </c>
      <c r="K27" s="27" t="s">
        <v>40</v>
      </c>
      <c r="L27" s="27" t="s">
        <v>40</v>
      </c>
      <c r="M27" s="27" t="s">
        <v>40</v>
      </c>
      <c r="N27" s="27" t="s">
        <v>40</v>
      </c>
      <c r="O27" s="27" t="s">
        <v>40</v>
      </c>
      <c r="P27" s="27" t="s">
        <v>40</v>
      </c>
      <c r="Q27" s="27" t="s">
        <v>40</v>
      </c>
      <c r="R27" s="27" t="s">
        <v>40</v>
      </c>
      <c r="S27" s="27" t="s">
        <v>40</v>
      </c>
      <c r="T27" s="27" t="s">
        <v>40</v>
      </c>
      <c r="U27" s="27" t="s">
        <v>40</v>
      </c>
      <c r="V27" s="27" t="s">
        <v>40</v>
      </c>
      <c r="W27" s="27" t="s">
        <v>40</v>
      </c>
      <c r="X27" s="27" t="s">
        <v>40</v>
      </c>
      <c r="Y27" s="27" t="s">
        <v>40</v>
      </c>
      <c r="Z27" s="27" t="s">
        <v>40</v>
      </c>
      <c r="AA27" s="27" t="s">
        <v>40</v>
      </c>
      <c r="AB27" s="27" t="s">
        <v>40</v>
      </c>
      <c r="AC27" s="27" t="s">
        <v>40</v>
      </c>
      <c r="AD27" s="27" t="s">
        <v>40</v>
      </c>
      <c r="AE27" s="27" t="s">
        <v>40</v>
      </c>
      <c r="AF27" s="27" t="s">
        <v>40</v>
      </c>
      <c r="AG27" s="27" t="s">
        <v>40</v>
      </c>
      <c r="AH27" s="27" t="s">
        <v>40</v>
      </c>
      <c r="AI27" s="27" t="s">
        <v>40</v>
      </c>
      <c r="AJ27" s="27" t="s">
        <v>40</v>
      </c>
      <c r="AK27" s="27" t="s">
        <v>40</v>
      </c>
      <c r="AL27" s="27" t="s">
        <v>40</v>
      </c>
      <c r="AM27" s="27" t="s">
        <v>40</v>
      </c>
      <c r="AN27" s="27" t="s">
        <v>40</v>
      </c>
    </row>
    <row r="28" spans="1:40" s="16" customFormat="1">
      <c r="A28" s="31" t="s">
        <v>47</v>
      </c>
      <c r="B28" s="32" t="s">
        <v>48</v>
      </c>
      <c r="C28" s="17" t="s">
        <v>40</v>
      </c>
      <c r="D28" s="17" t="s">
        <v>40</v>
      </c>
      <c r="E28" s="17" t="s">
        <v>40</v>
      </c>
      <c r="F28" s="27" t="s">
        <v>40</v>
      </c>
      <c r="G28" s="27" t="s">
        <v>40</v>
      </c>
      <c r="H28" s="27" t="s">
        <v>40</v>
      </c>
      <c r="I28" s="27" t="s">
        <v>40</v>
      </c>
      <c r="J28" s="27" t="s">
        <v>40</v>
      </c>
      <c r="K28" s="27" t="s">
        <v>40</v>
      </c>
      <c r="L28" s="42" t="s">
        <v>40</v>
      </c>
      <c r="M28" s="42" t="s">
        <v>40</v>
      </c>
      <c r="N28" s="27" t="s">
        <v>40</v>
      </c>
      <c r="O28" s="42" t="s">
        <v>40</v>
      </c>
      <c r="P28" s="42" t="s">
        <v>40</v>
      </c>
      <c r="Q28" s="42" t="s">
        <v>40</v>
      </c>
      <c r="R28" s="27" t="s">
        <v>40</v>
      </c>
      <c r="S28" s="27" t="s">
        <v>40</v>
      </c>
      <c r="T28" s="27" t="s">
        <v>40</v>
      </c>
      <c r="U28" s="42" t="s">
        <v>40</v>
      </c>
      <c r="V28" s="27" t="s">
        <v>40</v>
      </c>
      <c r="W28" s="27" t="s">
        <v>40</v>
      </c>
      <c r="X28" s="27" t="s">
        <v>40</v>
      </c>
      <c r="Y28" s="27" t="s">
        <v>40</v>
      </c>
      <c r="Z28" s="27" t="s">
        <v>40</v>
      </c>
      <c r="AA28" s="42" t="s">
        <v>40</v>
      </c>
      <c r="AB28" s="27" t="s">
        <v>40</v>
      </c>
      <c r="AC28" s="27" t="s">
        <v>40</v>
      </c>
      <c r="AD28" s="42" t="s">
        <v>40</v>
      </c>
      <c r="AE28" s="27" t="s">
        <v>40</v>
      </c>
      <c r="AF28" s="27" t="s">
        <v>40</v>
      </c>
      <c r="AG28" s="27" t="s">
        <v>40</v>
      </c>
      <c r="AH28" s="27" t="s">
        <v>40</v>
      </c>
      <c r="AI28" s="27" t="s">
        <v>40</v>
      </c>
      <c r="AJ28" s="27" t="s">
        <v>40</v>
      </c>
      <c r="AK28" s="27" t="s">
        <v>40</v>
      </c>
      <c r="AL28" s="27" t="s">
        <v>40</v>
      </c>
      <c r="AM28" s="181">
        <f>AM29</f>
        <v>21.912285599999997</v>
      </c>
      <c r="AN28" s="27" t="s">
        <v>40</v>
      </c>
    </row>
    <row r="29" spans="1:40" s="16" customFormat="1" ht="39.75" customHeight="1">
      <c r="A29" s="31" t="s">
        <v>49</v>
      </c>
      <c r="B29" s="32" t="s">
        <v>50</v>
      </c>
      <c r="C29" s="17" t="s">
        <v>40</v>
      </c>
      <c r="D29" s="17" t="s">
        <v>40</v>
      </c>
      <c r="E29" s="17" t="s">
        <v>40</v>
      </c>
      <c r="F29" s="27" t="s">
        <v>40</v>
      </c>
      <c r="G29" s="27" t="s">
        <v>40</v>
      </c>
      <c r="H29" s="27" t="s">
        <v>40</v>
      </c>
      <c r="I29" s="27" t="s">
        <v>40</v>
      </c>
      <c r="J29" s="27" t="s">
        <v>40</v>
      </c>
      <c r="K29" s="27" t="s">
        <v>40</v>
      </c>
      <c r="L29" s="42" t="s">
        <v>40</v>
      </c>
      <c r="M29" s="42" t="s">
        <v>40</v>
      </c>
      <c r="N29" s="27" t="s">
        <v>40</v>
      </c>
      <c r="O29" s="42" t="s">
        <v>40</v>
      </c>
      <c r="P29" s="42" t="s">
        <v>40</v>
      </c>
      <c r="Q29" s="42" t="s">
        <v>40</v>
      </c>
      <c r="R29" s="27" t="s">
        <v>40</v>
      </c>
      <c r="S29" s="27" t="s">
        <v>40</v>
      </c>
      <c r="T29" s="27" t="s">
        <v>40</v>
      </c>
      <c r="U29" s="42" t="s">
        <v>40</v>
      </c>
      <c r="V29" s="27" t="s">
        <v>40</v>
      </c>
      <c r="W29" s="27" t="s">
        <v>40</v>
      </c>
      <c r="X29" s="27" t="s">
        <v>40</v>
      </c>
      <c r="Y29" s="27" t="s">
        <v>40</v>
      </c>
      <c r="Z29" s="27" t="s">
        <v>40</v>
      </c>
      <c r="AA29" s="42" t="s">
        <v>40</v>
      </c>
      <c r="AB29" s="27" t="s">
        <v>40</v>
      </c>
      <c r="AC29" s="27" t="s">
        <v>40</v>
      </c>
      <c r="AD29" s="42" t="s">
        <v>40</v>
      </c>
      <c r="AE29" s="27" t="s">
        <v>40</v>
      </c>
      <c r="AF29" s="27" t="s">
        <v>40</v>
      </c>
      <c r="AG29" s="27" t="s">
        <v>40</v>
      </c>
      <c r="AH29" s="27" t="s">
        <v>40</v>
      </c>
      <c r="AI29" s="27" t="s">
        <v>40</v>
      </c>
      <c r="AJ29" s="27" t="s">
        <v>40</v>
      </c>
      <c r="AK29" s="27" t="s">
        <v>40</v>
      </c>
      <c r="AL29" s="27" t="s">
        <v>40</v>
      </c>
      <c r="AM29" s="181">
        <f>AM30+AM32</f>
        <v>21.912285599999997</v>
      </c>
      <c r="AN29" s="27" t="s">
        <v>40</v>
      </c>
    </row>
    <row r="30" spans="1:40" s="16" customFormat="1" ht="54.75" customHeight="1">
      <c r="A30" s="103" t="s">
        <v>337</v>
      </c>
      <c r="B30" s="104" t="s">
        <v>338</v>
      </c>
      <c r="C30" s="105" t="s">
        <v>40</v>
      </c>
      <c r="D30" s="106" t="s">
        <v>40</v>
      </c>
      <c r="E30" s="106" t="s">
        <v>40</v>
      </c>
      <c r="F30" s="27" t="s">
        <v>40</v>
      </c>
      <c r="G30" s="27" t="s">
        <v>40</v>
      </c>
      <c r="H30" s="27" t="s">
        <v>40</v>
      </c>
      <c r="I30" s="27" t="s">
        <v>40</v>
      </c>
      <c r="J30" s="27" t="s">
        <v>40</v>
      </c>
      <c r="K30" s="27" t="s">
        <v>40</v>
      </c>
      <c r="L30" s="42" t="s">
        <v>40</v>
      </c>
      <c r="M30" s="42" t="s">
        <v>40</v>
      </c>
      <c r="N30" s="27" t="s">
        <v>40</v>
      </c>
      <c r="O30" s="42" t="s">
        <v>40</v>
      </c>
      <c r="P30" s="42" t="s">
        <v>40</v>
      </c>
      <c r="Q30" s="42" t="s">
        <v>40</v>
      </c>
      <c r="R30" s="27" t="s">
        <v>40</v>
      </c>
      <c r="S30" s="27" t="s">
        <v>40</v>
      </c>
      <c r="T30" s="27" t="s">
        <v>40</v>
      </c>
      <c r="U30" s="42" t="s">
        <v>40</v>
      </c>
      <c r="V30" s="27" t="s">
        <v>40</v>
      </c>
      <c r="W30" s="27" t="s">
        <v>40</v>
      </c>
      <c r="X30" s="27" t="s">
        <v>40</v>
      </c>
      <c r="Y30" s="27" t="s">
        <v>40</v>
      </c>
      <c r="Z30" s="27" t="s">
        <v>40</v>
      </c>
      <c r="AA30" s="42" t="s">
        <v>40</v>
      </c>
      <c r="AB30" s="27" t="s">
        <v>40</v>
      </c>
      <c r="AC30" s="27" t="s">
        <v>40</v>
      </c>
      <c r="AD30" s="42" t="s">
        <v>40</v>
      </c>
      <c r="AE30" s="27" t="s">
        <v>40</v>
      </c>
      <c r="AF30" s="27" t="s">
        <v>40</v>
      </c>
      <c r="AG30" s="27" t="s">
        <v>40</v>
      </c>
      <c r="AH30" s="27" t="s">
        <v>40</v>
      </c>
      <c r="AI30" s="27" t="s">
        <v>40</v>
      </c>
      <c r="AJ30" s="27" t="s">
        <v>40</v>
      </c>
      <c r="AK30" s="27" t="s">
        <v>40</v>
      </c>
      <c r="AL30" s="27" t="s">
        <v>40</v>
      </c>
      <c r="AM30" s="181">
        <f>SUM(AM31:AM31)</f>
        <v>12.8469336</v>
      </c>
      <c r="AN30" s="27" t="s">
        <v>40</v>
      </c>
    </row>
    <row r="31" spans="1:40" s="16" customFormat="1" ht="57" customHeight="1">
      <c r="A31" s="177" t="str">
        <f>'План финанс.'!A26</f>
        <v>1.1.1.1.5</v>
      </c>
      <c r="B31" s="178" t="str">
        <f>'План финанс.'!B26</f>
        <v xml:space="preserve">Технологическое присоединение заявителей с присоединяемой мощностью, не превышающей 15 кВт включительно. Строительство ВЛ-10 кВ, ВЛ-0,4 кВ, ТП10/0,4кВ. </v>
      </c>
      <c r="C31" s="179" t="str">
        <f>'План финанс.'!C26</f>
        <v>J_ets_068</v>
      </c>
      <c r="D31" s="214" t="s">
        <v>40</v>
      </c>
      <c r="E31" s="214" t="s">
        <v>40</v>
      </c>
      <c r="F31" s="50" t="s">
        <v>40</v>
      </c>
      <c r="G31" s="216" t="s">
        <v>40</v>
      </c>
      <c r="H31" s="216" t="s">
        <v>40</v>
      </c>
      <c r="I31" s="50" t="s">
        <v>40</v>
      </c>
      <c r="J31" s="216" t="s">
        <v>40</v>
      </c>
      <c r="K31" s="50" t="s">
        <v>40</v>
      </c>
      <c r="L31" s="216" t="s">
        <v>40</v>
      </c>
      <c r="M31" s="216" t="s">
        <v>40</v>
      </c>
      <c r="N31" s="50" t="s">
        <v>40</v>
      </c>
      <c r="O31" s="216" t="s">
        <v>40</v>
      </c>
      <c r="P31" s="216" t="s">
        <v>40</v>
      </c>
      <c r="Q31" s="216" t="s">
        <v>40</v>
      </c>
      <c r="R31" s="50" t="s">
        <v>40</v>
      </c>
      <c r="S31" s="50" t="s">
        <v>40</v>
      </c>
      <c r="T31" s="50" t="s">
        <v>40</v>
      </c>
      <c r="U31" s="216" t="s">
        <v>40</v>
      </c>
      <c r="V31" s="50" t="s">
        <v>40</v>
      </c>
      <c r="W31" s="50" t="s">
        <v>40</v>
      </c>
      <c r="X31" s="216" t="s">
        <v>40</v>
      </c>
      <c r="Y31" s="50" t="s">
        <v>40</v>
      </c>
      <c r="Z31" s="50" t="s">
        <v>40</v>
      </c>
      <c r="AA31" s="216" t="s">
        <v>40</v>
      </c>
      <c r="AB31" s="50" t="s">
        <v>40</v>
      </c>
      <c r="AC31" s="50" t="s">
        <v>40</v>
      </c>
      <c r="AD31" s="216" t="s">
        <v>40</v>
      </c>
      <c r="AE31" s="216" t="s">
        <v>40</v>
      </c>
      <c r="AF31" s="216" t="s">
        <v>40</v>
      </c>
      <c r="AG31" s="216" t="s">
        <v>40</v>
      </c>
      <c r="AH31" s="216" t="s">
        <v>40</v>
      </c>
      <c r="AI31" s="216" t="s">
        <v>40</v>
      </c>
      <c r="AJ31" s="216" t="s">
        <v>40</v>
      </c>
      <c r="AK31" s="216" t="s">
        <v>40</v>
      </c>
      <c r="AL31" s="216" t="s">
        <v>40</v>
      </c>
      <c r="AM31" s="180">
        <f>'План финанс.'!S26</f>
        <v>12.8469336</v>
      </c>
      <c r="AN31" s="216" t="s">
        <v>40</v>
      </c>
    </row>
    <row r="32" spans="1:40" s="16" customFormat="1" ht="54" customHeight="1">
      <c r="A32" s="103" t="s">
        <v>335</v>
      </c>
      <c r="B32" s="104" t="s">
        <v>336</v>
      </c>
      <c r="C32" s="105" t="s">
        <v>40</v>
      </c>
      <c r="D32" s="106" t="s">
        <v>40</v>
      </c>
      <c r="E32" s="106" t="s">
        <v>40</v>
      </c>
      <c r="F32" s="27" t="s">
        <v>40</v>
      </c>
      <c r="G32" s="27" t="s">
        <v>40</v>
      </c>
      <c r="H32" s="27" t="s">
        <v>40</v>
      </c>
      <c r="I32" s="27" t="s">
        <v>40</v>
      </c>
      <c r="J32" s="27" t="s">
        <v>40</v>
      </c>
      <c r="K32" s="27" t="s">
        <v>40</v>
      </c>
      <c r="L32" s="42" t="s">
        <v>40</v>
      </c>
      <c r="M32" s="42" t="s">
        <v>40</v>
      </c>
      <c r="N32" s="27" t="s">
        <v>40</v>
      </c>
      <c r="O32" s="42" t="s">
        <v>40</v>
      </c>
      <c r="P32" s="42" t="s">
        <v>40</v>
      </c>
      <c r="Q32" s="42" t="s">
        <v>40</v>
      </c>
      <c r="R32" s="27" t="s">
        <v>40</v>
      </c>
      <c r="S32" s="27" t="s">
        <v>40</v>
      </c>
      <c r="T32" s="27" t="s">
        <v>40</v>
      </c>
      <c r="U32" s="42" t="s">
        <v>40</v>
      </c>
      <c r="V32" s="27" t="s">
        <v>40</v>
      </c>
      <c r="W32" s="27" t="s">
        <v>40</v>
      </c>
      <c r="X32" s="27" t="s">
        <v>40</v>
      </c>
      <c r="Y32" s="27" t="s">
        <v>40</v>
      </c>
      <c r="Z32" s="27" t="s">
        <v>40</v>
      </c>
      <c r="AA32" s="42" t="s">
        <v>40</v>
      </c>
      <c r="AB32" s="27" t="s">
        <v>40</v>
      </c>
      <c r="AC32" s="27" t="s">
        <v>40</v>
      </c>
      <c r="AD32" s="42" t="s">
        <v>40</v>
      </c>
      <c r="AE32" s="27" t="s">
        <v>40</v>
      </c>
      <c r="AF32" s="27" t="s">
        <v>40</v>
      </c>
      <c r="AG32" s="27" t="s">
        <v>40</v>
      </c>
      <c r="AH32" s="27" t="s">
        <v>40</v>
      </c>
      <c r="AI32" s="27" t="s">
        <v>40</v>
      </c>
      <c r="AJ32" s="27" t="s">
        <v>40</v>
      </c>
      <c r="AK32" s="27" t="s">
        <v>40</v>
      </c>
      <c r="AL32" s="27" t="s">
        <v>40</v>
      </c>
      <c r="AM32" s="181">
        <f>SUM(AM33:AM33)</f>
        <v>9.065351999999999</v>
      </c>
      <c r="AN32" s="27" t="s">
        <v>40</v>
      </c>
    </row>
    <row r="33" spans="1:40" s="16" customFormat="1" ht="54" customHeight="1">
      <c r="A33" s="177" t="str">
        <f>'План финанс.'!A28</f>
        <v>1.1.1.2.1</v>
      </c>
      <c r="B33" s="178" t="str">
        <f>'План финанс.'!B28</f>
        <v>Технологическое присоединение энергопринимающих устройств заявителей до 150 кВт (Строительство ВЛЗ, ВЛИ,КТП, уст.опор)  РМ, Зубово-Полянский район</v>
      </c>
      <c r="C33" s="179" t="str">
        <f>'План финанс.'!C28</f>
        <v>J_ets_069</v>
      </c>
      <c r="D33" s="214" t="s">
        <v>40</v>
      </c>
      <c r="E33" s="214" t="s">
        <v>40</v>
      </c>
      <c r="F33" s="50" t="s">
        <v>40</v>
      </c>
      <c r="G33" s="216" t="s">
        <v>40</v>
      </c>
      <c r="H33" s="216" t="s">
        <v>40</v>
      </c>
      <c r="I33" s="50" t="s">
        <v>40</v>
      </c>
      <c r="J33" s="216" t="s">
        <v>40</v>
      </c>
      <c r="K33" s="50" t="s">
        <v>40</v>
      </c>
      <c r="L33" s="216" t="s">
        <v>40</v>
      </c>
      <c r="M33" s="216" t="s">
        <v>40</v>
      </c>
      <c r="N33" s="50" t="s">
        <v>40</v>
      </c>
      <c r="O33" s="216" t="s">
        <v>40</v>
      </c>
      <c r="P33" s="216" t="s">
        <v>40</v>
      </c>
      <c r="Q33" s="216" t="s">
        <v>40</v>
      </c>
      <c r="R33" s="50" t="s">
        <v>40</v>
      </c>
      <c r="S33" s="50" t="s">
        <v>40</v>
      </c>
      <c r="T33" s="50" t="s">
        <v>40</v>
      </c>
      <c r="U33" s="216" t="s">
        <v>40</v>
      </c>
      <c r="V33" s="50" t="s">
        <v>40</v>
      </c>
      <c r="W33" s="50" t="s">
        <v>40</v>
      </c>
      <c r="X33" s="216" t="s">
        <v>40</v>
      </c>
      <c r="Y33" s="50" t="s">
        <v>40</v>
      </c>
      <c r="Z33" s="50" t="s">
        <v>40</v>
      </c>
      <c r="AA33" s="216" t="s">
        <v>40</v>
      </c>
      <c r="AB33" s="50" t="s">
        <v>40</v>
      </c>
      <c r="AC33" s="50" t="s">
        <v>40</v>
      </c>
      <c r="AD33" s="216" t="s">
        <v>40</v>
      </c>
      <c r="AE33" s="216" t="s">
        <v>40</v>
      </c>
      <c r="AF33" s="216" t="s">
        <v>40</v>
      </c>
      <c r="AG33" s="216" t="s">
        <v>40</v>
      </c>
      <c r="AH33" s="216" t="s">
        <v>40</v>
      </c>
      <c r="AI33" s="216" t="s">
        <v>40</v>
      </c>
      <c r="AJ33" s="216" t="s">
        <v>40</v>
      </c>
      <c r="AK33" s="216" t="s">
        <v>40</v>
      </c>
      <c r="AL33" s="216" t="s">
        <v>40</v>
      </c>
      <c r="AM33" s="180">
        <f>'План финанс.'!S28</f>
        <v>9.065351999999999</v>
      </c>
      <c r="AN33" s="216" t="s">
        <v>40</v>
      </c>
    </row>
    <row r="34" spans="1:40" s="16" customFormat="1" ht="39.75" customHeight="1">
      <c r="A34" s="103" t="s">
        <v>339</v>
      </c>
      <c r="B34" s="104" t="s">
        <v>340</v>
      </c>
      <c r="C34" s="105" t="s">
        <v>40</v>
      </c>
      <c r="D34" s="106" t="s">
        <v>40</v>
      </c>
      <c r="E34" s="106" t="s">
        <v>40</v>
      </c>
      <c r="F34" s="27" t="s">
        <v>40</v>
      </c>
      <c r="G34" s="27" t="s">
        <v>40</v>
      </c>
      <c r="H34" s="27" t="s">
        <v>40</v>
      </c>
      <c r="I34" s="27" t="s">
        <v>40</v>
      </c>
      <c r="J34" s="27" t="s">
        <v>40</v>
      </c>
      <c r="K34" s="27" t="s">
        <v>40</v>
      </c>
      <c r="L34" s="42" t="s">
        <v>40</v>
      </c>
      <c r="M34" s="42" t="s">
        <v>40</v>
      </c>
      <c r="N34" s="27" t="s">
        <v>40</v>
      </c>
      <c r="O34" s="42" t="s">
        <v>40</v>
      </c>
      <c r="P34" s="42" t="s">
        <v>40</v>
      </c>
      <c r="Q34" s="42" t="s">
        <v>40</v>
      </c>
      <c r="R34" s="27" t="s">
        <v>40</v>
      </c>
      <c r="S34" s="27" t="s">
        <v>40</v>
      </c>
      <c r="T34" s="27" t="s">
        <v>40</v>
      </c>
      <c r="U34" s="42" t="s">
        <v>40</v>
      </c>
      <c r="V34" s="27" t="s">
        <v>40</v>
      </c>
      <c r="W34" s="27" t="s">
        <v>40</v>
      </c>
      <c r="X34" s="27" t="s">
        <v>40</v>
      </c>
      <c r="Y34" s="27" t="s">
        <v>40</v>
      </c>
      <c r="Z34" s="27" t="s">
        <v>40</v>
      </c>
      <c r="AA34" s="42" t="s">
        <v>40</v>
      </c>
      <c r="AB34" s="27" t="s">
        <v>40</v>
      </c>
      <c r="AC34" s="27" t="s">
        <v>40</v>
      </c>
      <c r="AD34" s="42" t="s">
        <v>40</v>
      </c>
      <c r="AE34" s="27" t="s">
        <v>40</v>
      </c>
      <c r="AF34" s="27" t="s">
        <v>40</v>
      </c>
      <c r="AG34" s="27" t="s">
        <v>40</v>
      </c>
      <c r="AH34" s="27" t="s">
        <v>40</v>
      </c>
      <c r="AI34" s="27" t="s">
        <v>40</v>
      </c>
      <c r="AJ34" s="27" t="s">
        <v>40</v>
      </c>
      <c r="AK34" s="27" t="s">
        <v>40</v>
      </c>
      <c r="AL34" s="27" t="s">
        <v>40</v>
      </c>
      <c r="AM34" s="27" t="s">
        <v>40</v>
      </c>
      <c r="AN34" s="27" t="s">
        <v>40</v>
      </c>
    </row>
    <row r="35" spans="1:40" s="16" customFormat="1" ht="25.5">
      <c r="A35" s="31" t="s">
        <v>51</v>
      </c>
      <c r="B35" s="32" t="s">
        <v>52</v>
      </c>
      <c r="C35" s="17" t="s">
        <v>40</v>
      </c>
      <c r="D35" s="17" t="s">
        <v>40</v>
      </c>
      <c r="E35" s="17" t="s">
        <v>40</v>
      </c>
      <c r="F35" s="27" t="s">
        <v>40</v>
      </c>
      <c r="G35" s="27" t="s">
        <v>40</v>
      </c>
      <c r="H35" s="27" t="s">
        <v>40</v>
      </c>
      <c r="I35" s="27" t="s">
        <v>40</v>
      </c>
      <c r="J35" s="27" t="s">
        <v>40</v>
      </c>
      <c r="K35" s="27" t="s">
        <v>40</v>
      </c>
      <c r="L35" s="42" t="s">
        <v>40</v>
      </c>
      <c r="M35" s="42" t="s">
        <v>40</v>
      </c>
      <c r="N35" s="27" t="s">
        <v>40</v>
      </c>
      <c r="O35" s="42" t="s">
        <v>40</v>
      </c>
      <c r="P35" s="42" t="s">
        <v>40</v>
      </c>
      <c r="Q35" s="42" t="s">
        <v>40</v>
      </c>
      <c r="R35" s="27" t="s">
        <v>40</v>
      </c>
      <c r="S35" s="27" t="s">
        <v>40</v>
      </c>
      <c r="T35" s="27" t="s">
        <v>40</v>
      </c>
      <c r="U35" s="42" t="s">
        <v>40</v>
      </c>
      <c r="V35" s="27" t="s">
        <v>40</v>
      </c>
      <c r="W35" s="27" t="s">
        <v>40</v>
      </c>
      <c r="X35" s="27" t="s">
        <v>40</v>
      </c>
      <c r="Y35" s="27" t="s">
        <v>40</v>
      </c>
      <c r="Z35" s="27" t="s">
        <v>40</v>
      </c>
      <c r="AA35" s="42" t="s">
        <v>40</v>
      </c>
      <c r="AB35" s="27" t="s">
        <v>40</v>
      </c>
      <c r="AC35" s="27" t="s">
        <v>40</v>
      </c>
      <c r="AD35" s="42" t="s">
        <v>40</v>
      </c>
      <c r="AE35" s="27" t="s">
        <v>40</v>
      </c>
      <c r="AF35" s="27" t="s">
        <v>40</v>
      </c>
      <c r="AG35" s="27" t="s">
        <v>40</v>
      </c>
      <c r="AH35" s="27" t="s">
        <v>40</v>
      </c>
      <c r="AI35" s="27" t="s">
        <v>40</v>
      </c>
      <c r="AJ35" s="27" t="s">
        <v>40</v>
      </c>
      <c r="AK35" s="27" t="s">
        <v>40</v>
      </c>
      <c r="AL35" s="27" t="s">
        <v>40</v>
      </c>
      <c r="AM35" s="27" t="s">
        <v>40</v>
      </c>
      <c r="AN35" s="27" t="s">
        <v>40</v>
      </c>
    </row>
    <row r="36" spans="1:40" s="16" customFormat="1" ht="51">
      <c r="A36" s="103" t="s">
        <v>341</v>
      </c>
      <c r="B36" s="104" t="s">
        <v>342</v>
      </c>
      <c r="C36" s="105" t="s">
        <v>40</v>
      </c>
      <c r="D36" s="106" t="s">
        <v>40</v>
      </c>
      <c r="E36" s="106" t="s">
        <v>40</v>
      </c>
      <c r="F36" s="27" t="s">
        <v>40</v>
      </c>
      <c r="G36" s="27" t="s">
        <v>40</v>
      </c>
      <c r="H36" s="27" t="s">
        <v>40</v>
      </c>
      <c r="I36" s="27" t="s">
        <v>40</v>
      </c>
      <c r="J36" s="27" t="s">
        <v>40</v>
      </c>
      <c r="K36" s="27" t="s">
        <v>40</v>
      </c>
      <c r="L36" s="42" t="s">
        <v>40</v>
      </c>
      <c r="M36" s="42" t="s">
        <v>40</v>
      </c>
      <c r="N36" s="27" t="s">
        <v>40</v>
      </c>
      <c r="O36" s="42" t="s">
        <v>40</v>
      </c>
      <c r="P36" s="42" t="s">
        <v>40</v>
      </c>
      <c r="Q36" s="42" t="s">
        <v>40</v>
      </c>
      <c r="R36" s="27" t="s">
        <v>40</v>
      </c>
      <c r="S36" s="27" t="s">
        <v>40</v>
      </c>
      <c r="T36" s="27" t="s">
        <v>40</v>
      </c>
      <c r="U36" s="42" t="s">
        <v>40</v>
      </c>
      <c r="V36" s="27" t="s">
        <v>40</v>
      </c>
      <c r="W36" s="27" t="s">
        <v>40</v>
      </c>
      <c r="X36" s="27" t="s">
        <v>40</v>
      </c>
      <c r="Y36" s="27" t="s">
        <v>40</v>
      </c>
      <c r="Z36" s="27" t="s">
        <v>40</v>
      </c>
      <c r="AA36" s="42" t="s">
        <v>40</v>
      </c>
      <c r="AB36" s="27" t="s">
        <v>40</v>
      </c>
      <c r="AC36" s="27" t="s">
        <v>40</v>
      </c>
      <c r="AD36" s="42" t="s">
        <v>40</v>
      </c>
      <c r="AE36" s="27" t="s">
        <v>40</v>
      </c>
      <c r="AF36" s="27" t="s">
        <v>40</v>
      </c>
      <c r="AG36" s="27" t="s">
        <v>40</v>
      </c>
      <c r="AH36" s="27" t="s">
        <v>40</v>
      </c>
      <c r="AI36" s="27" t="s">
        <v>40</v>
      </c>
      <c r="AJ36" s="27" t="s">
        <v>40</v>
      </c>
      <c r="AK36" s="27" t="s">
        <v>40</v>
      </c>
      <c r="AL36" s="27" t="s">
        <v>40</v>
      </c>
      <c r="AM36" s="27" t="s">
        <v>40</v>
      </c>
      <c r="AN36" s="27" t="s">
        <v>40</v>
      </c>
    </row>
    <row r="37" spans="1:40" s="16" customFormat="1" ht="37.5" customHeight="1">
      <c r="A37" s="103" t="s">
        <v>343</v>
      </c>
      <c r="B37" s="104" t="s">
        <v>344</v>
      </c>
      <c r="C37" s="105" t="s">
        <v>40</v>
      </c>
      <c r="D37" s="106" t="s">
        <v>40</v>
      </c>
      <c r="E37" s="106" t="s">
        <v>40</v>
      </c>
      <c r="F37" s="27" t="s">
        <v>40</v>
      </c>
      <c r="G37" s="27" t="s">
        <v>40</v>
      </c>
      <c r="H37" s="27" t="s">
        <v>40</v>
      </c>
      <c r="I37" s="27" t="s">
        <v>40</v>
      </c>
      <c r="J37" s="27" t="s">
        <v>40</v>
      </c>
      <c r="K37" s="27" t="s">
        <v>40</v>
      </c>
      <c r="L37" s="42" t="s">
        <v>40</v>
      </c>
      <c r="M37" s="42" t="s">
        <v>40</v>
      </c>
      <c r="N37" s="27" t="s">
        <v>40</v>
      </c>
      <c r="O37" s="42" t="s">
        <v>40</v>
      </c>
      <c r="P37" s="42" t="s">
        <v>40</v>
      </c>
      <c r="Q37" s="42" t="s">
        <v>40</v>
      </c>
      <c r="R37" s="27" t="s">
        <v>40</v>
      </c>
      <c r="S37" s="27" t="s">
        <v>40</v>
      </c>
      <c r="T37" s="27" t="s">
        <v>40</v>
      </c>
      <c r="U37" s="42" t="s">
        <v>40</v>
      </c>
      <c r="V37" s="27" t="s">
        <v>40</v>
      </c>
      <c r="W37" s="27" t="s">
        <v>40</v>
      </c>
      <c r="X37" s="27" t="s">
        <v>40</v>
      </c>
      <c r="Y37" s="27" t="s">
        <v>40</v>
      </c>
      <c r="Z37" s="27" t="s">
        <v>40</v>
      </c>
      <c r="AA37" s="42" t="s">
        <v>40</v>
      </c>
      <c r="AB37" s="27" t="s">
        <v>40</v>
      </c>
      <c r="AC37" s="27" t="s">
        <v>40</v>
      </c>
      <c r="AD37" s="42" t="s">
        <v>40</v>
      </c>
      <c r="AE37" s="27" t="s">
        <v>40</v>
      </c>
      <c r="AF37" s="27" t="s">
        <v>40</v>
      </c>
      <c r="AG37" s="27" t="s">
        <v>40</v>
      </c>
      <c r="AH37" s="27" t="s">
        <v>40</v>
      </c>
      <c r="AI37" s="27" t="s">
        <v>40</v>
      </c>
      <c r="AJ37" s="27" t="s">
        <v>40</v>
      </c>
      <c r="AK37" s="27" t="s">
        <v>40</v>
      </c>
      <c r="AL37" s="27" t="s">
        <v>40</v>
      </c>
      <c r="AM37" s="27" t="s">
        <v>40</v>
      </c>
      <c r="AN37" s="27" t="s">
        <v>40</v>
      </c>
    </row>
    <row r="38" spans="1:40" s="16" customFormat="1" ht="38.25">
      <c r="A38" s="31" t="s">
        <v>53</v>
      </c>
      <c r="B38" s="32" t="s">
        <v>54</v>
      </c>
      <c r="C38" s="17" t="s">
        <v>40</v>
      </c>
      <c r="D38" s="17" t="s">
        <v>40</v>
      </c>
      <c r="E38" s="17" t="s">
        <v>40</v>
      </c>
      <c r="F38" s="27" t="s">
        <v>40</v>
      </c>
      <c r="G38" s="27" t="s">
        <v>40</v>
      </c>
      <c r="H38" s="27" t="s">
        <v>40</v>
      </c>
      <c r="I38" s="27" t="s">
        <v>40</v>
      </c>
      <c r="J38" s="27" t="s">
        <v>40</v>
      </c>
      <c r="K38" s="27" t="s">
        <v>40</v>
      </c>
      <c r="L38" s="42" t="s">
        <v>40</v>
      </c>
      <c r="M38" s="42" t="s">
        <v>40</v>
      </c>
      <c r="N38" s="27" t="s">
        <v>40</v>
      </c>
      <c r="O38" s="42" t="s">
        <v>40</v>
      </c>
      <c r="P38" s="42" t="s">
        <v>40</v>
      </c>
      <c r="Q38" s="42" t="s">
        <v>40</v>
      </c>
      <c r="R38" s="27" t="s">
        <v>40</v>
      </c>
      <c r="S38" s="27" t="s">
        <v>40</v>
      </c>
      <c r="T38" s="27" t="s">
        <v>40</v>
      </c>
      <c r="U38" s="42" t="s">
        <v>40</v>
      </c>
      <c r="V38" s="27" t="s">
        <v>40</v>
      </c>
      <c r="W38" s="27" t="s">
        <v>40</v>
      </c>
      <c r="X38" s="27" t="s">
        <v>40</v>
      </c>
      <c r="Y38" s="27" t="s">
        <v>40</v>
      </c>
      <c r="Z38" s="27" t="s">
        <v>40</v>
      </c>
      <c r="AA38" s="42" t="s">
        <v>40</v>
      </c>
      <c r="AB38" s="27" t="s">
        <v>40</v>
      </c>
      <c r="AC38" s="27" t="s">
        <v>40</v>
      </c>
      <c r="AD38" s="42" t="s">
        <v>40</v>
      </c>
      <c r="AE38" s="27" t="s">
        <v>40</v>
      </c>
      <c r="AF38" s="27" t="s">
        <v>40</v>
      </c>
      <c r="AG38" s="27" t="s">
        <v>40</v>
      </c>
      <c r="AH38" s="27" t="s">
        <v>40</v>
      </c>
      <c r="AI38" s="27" t="s">
        <v>40</v>
      </c>
      <c r="AJ38" s="27" t="s">
        <v>40</v>
      </c>
      <c r="AK38" s="27" t="s">
        <v>40</v>
      </c>
      <c r="AL38" s="27" t="s">
        <v>40</v>
      </c>
      <c r="AM38" s="27" t="s">
        <v>40</v>
      </c>
      <c r="AN38" s="27" t="s">
        <v>40</v>
      </c>
    </row>
    <row r="39" spans="1:40" s="16" customFormat="1" ht="44.25" customHeight="1">
      <c r="A39" s="103" t="s">
        <v>345</v>
      </c>
      <c r="B39" s="104" t="s">
        <v>350</v>
      </c>
      <c r="C39" s="105" t="s">
        <v>40</v>
      </c>
      <c r="D39" s="106" t="s">
        <v>40</v>
      </c>
      <c r="E39" s="106" t="s">
        <v>40</v>
      </c>
      <c r="F39" s="27" t="s">
        <v>40</v>
      </c>
      <c r="G39" s="27" t="s">
        <v>40</v>
      </c>
      <c r="H39" s="27" t="s">
        <v>40</v>
      </c>
      <c r="I39" s="27" t="s">
        <v>40</v>
      </c>
      <c r="J39" s="27" t="s">
        <v>40</v>
      </c>
      <c r="K39" s="27" t="s">
        <v>40</v>
      </c>
      <c r="L39" s="42" t="s">
        <v>40</v>
      </c>
      <c r="M39" s="42" t="s">
        <v>40</v>
      </c>
      <c r="N39" s="27" t="s">
        <v>40</v>
      </c>
      <c r="O39" s="42" t="s">
        <v>40</v>
      </c>
      <c r="P39" s="42" t="s">
        <v>40</v>
      </c>
      <c r="Q39" s="42" t="s">
        <v>40</v>
      </c>
      <c r="R39" s="27" t="s">
        <v>40</v>
      </c>
      <c r="S39" s="27" t="s">
        <v>40</v>
      </c>
      <c r="T39" s="27" t="s">
        <v>40</v>
      </c>
      <c r="U39" s="42" t="s">
        <v>40</v>
      </c>
      <c r="V39" s="27" t="s">
        <v>40</v>
      </c>
      <c r="W39" s="27" t="s">
        <v>40</v>
      </c>
      <c r="X39" s="27" t="s">
        <v>40</v>
      </c>
      <c r="Y39" s="27" t="s">
        <v>40</v>
      </c>
      <c r="Z39" s="27" t="s">
        <v>40</v>
      </c>
      <c r="AA39" s="42" t="s">
        <v>40</v>
      </c>
      <c r="AB39" s="27" t="s">
        <v>40</v>
      </c>
      <c r="AC39" s="27" t="s">
        <v>40</v>
      </c>
      <c r="AD39" s="42" t="s">
        <v>40</v>
      </c>
      <c r="AE39" s="27" t="s">
        <v>40</v>
      </c>
      <c r="AF39" s="27" t="s">
        <v>40</v>
      </c>
      <c r="AG39" s="27" t="s">
        <v>40</v>
      </c>
      <c r="AH39" s="27" t="s">
        <v>40</v>
      </c>
      <c r="AI39" s="27" t="s">
        <v>40</v>
      </c>
      <c r="AJ39" s="27" t="s">
        <v>40</v>
      </c>
      <c r="AK39" s="27" t="s">
        <v>40</v>
      </c>
      <c r="AL39" s="27" t="s">
        <v>40</v>
      </c>
      <c r="AM39" s="27" t="s">
        <v>40</v>
      </c>
      <c r="AN39" s="27" t="s">
        <v>40</v>
      </c>
    </row>
    <row r="40" spans="1:40" s="16" customFormat="1" ht="76.5">
      <c r="A40" s="103" t="s">
        <v>349</v>
      </c>
      <c r="B40" s="104" t="s">
        <v>346</v>
      </c>
      <c r="C40" s="105" t="s">
        <v>40</v>
      </c>
      <c r="D40" s="106" t="s">
        <v>40</v>
      </c>
      <c r="E40" s="106" t="s">
        <v>40</v>
      </c>
      <c r="F40" s="27" t="s">
        <v>40</v>
      </c>
      <c r="G40" s="27" t="s">
        <v>40</v>
      </c>
      <c r="H40" s="27" t="s">
        <v>40</v>
      </c>
      <c r="I40" s="27" t="s">
        <v>40</v>
      </c>
      <c r="J40" s="27" t="s">
        <v>40</v>
      </c>
      <c r="K40" s="27" t="s">
        <v>40</v>
      </c>
      <c r="L40" s="42" t="s">
        <v>40</v>
      </c>
      <c r="M40" s="42" t="s">
        <v>40</v>
      </c>
      <c r="N40" s="27" t="s">
        <v>40</v>
      </c>
      <c r="O40" s="42" t="s">
        <v>40</v>
      </c>
      <c r="P40" s="42" t="s">
        <v>40</v>
      </c>
      <c r="Q40" s="42" t="s">
        <v>40</v>
      </c>
      <c r="R40" s="27" t="s">
        <v>40</v>
      </c>
      <c r="S40" s="27" t="s">
        <v>40</v>
      </c>
      <c r="T40" s="27" t="s">
        <v>40</v>
      </c>
      <c r="U40" s="42" t="s">
        <v>40</v>
      </c>
      <c r="V40" s="27" t="s">
        <v>40</v>
      </c>
      <c r="W40" s="27" t="s">
        <v>40</v>
      </c>
      <c r="X40" s="27" t="s">
        <v>40</v>
      </c>
      <c r="Y40" s="27" t="s">
        <v>40</v>
      </c>
      <c r="Z40" s="27" t="s">
        <v>40</v>
      </c>
      <c r="AA40" s="42" t="s">
        <v>40</v>
      </c>
      <c r="AB40" s="27" t="s">
        <v>40</v>
      </c>
      <c r="AC40" s="27" t="s">
        <v>40</v>
      </c>
      <c r="AD40" s="42" t="s">
        <v>40</v>
      </c>
      <c r="AE40" s="27" t="s">
        <v>40</v>
      </c>
      <c r="AF40" s="27" t="s">
        <v>40</v>
      </c>
      <c r="AG40" s="27" t="s">
        <v>40</v>
      </c>
      <c r="AH40" s="27" t="s">
        <v>40</v>
      </c>
      <c r="AI40" s="27" t="s">
        <v>40</v>
      </c>
      <c r="AJ40" s="27" t="s">
        <v>40</v>
      </c>
      <c r="AK40" s="27" t="s">
        <v>40</v>
      </c>
      <c r="AL40" s="27" t="s">
        <v>40</v>
      </c>
      <c r="AM40" s="27" t="s">
        <v>40</v>
      </c>
      <c r="AN40" s="27" t="s">
        <v>40</v>
      </c>
    </row>
    <row r="41" spans="1:40" s="16" customFormat="1" ht="63.75">
      <c r="A41" s="103" t="s">
        <v>374</v>
      </c>
      <c r="B41" s="104" t="s">
        <v>347</v>
      </c>
      <c r="C41" s="105" t="s">
        <v>40</v>
      </c>
      <c r="D41" s="106" t="s">
        <v>40</v>
      </c>
      <c r="E41" s="106" t="s">
        <v>40</v>
      </c>
      <c r="F41" s="27" t="s">
        <v>40</v>
      </c>
      <c r="G41" s="27" t="s">
        <v>40</v>
      </c>
      <c r="H41" s="27" t="s">
        <v>40</v>
      </c>
      <c r="I41" s="27" t="s">
        <v>40</v>
      </c>
      <c r="J41" s="27" t="s">
        <v>40</v>
      </c>
      <c r="K41" s="27" t="s">
        <v>40</v>
      </c>
      <c r="L41" s="42" t="s">
        <v>40</v>
      </c>
      <c r="M41" s="42" t="s">
        <v>40</v>
      </c>
      <c r="N41" s="27" t="s">
        <v>40</v>
      </c>
      <c r="O41" s="42" t="s">
        <v>40</v>
      </c>
      <c r="P41" s="42" t="s">
        <v>40</v>
      </c>
      <c r="Q41" s="42" t="s">
        <v>40</v>
      </c>
      <c r="R41" s="27" t="s">
        <v>40</v>
      </c>
      <c r="S41" s="27" t="s">
        <v>40</v>
      </c>
      <c r="T41" s="27" t="s">
        <v>40</v>
      </c>
      <c r="U41" s="42" t="s">
        <v>40</v>
      </c>
      <c r="V41" s="27" t="s">
        <v>40</v>
      </c>
      <c r="W41" s="27" t="s">
        <v>40</v>
      </c>
      <c r="X41" s="27" t="s">
        <v>40</v>
      </c>
      <c r="Y41" s="27" t="s">
        <v>40</v>
      </c>
      <c r="Z41" s="27" t="s">
        <v>40</v>
      </c>
      <c r="AA41" s="42" t="s">
        <v>40</v>
      </c>
      <c r="AB41" s="27" t="s">
        <v>40</v>
      </c>
      <c r="AC41" s="27" t="s">
        <v>40</v>
      </c>
      <c r="AD41" s="42" t="s">
        <v>40</v>
      </c>
      <c r="AE41" s="27" t="s">
        <v>40</v>
      </c>
      <c r="AF41" s="27" t="s">
        <v>40</v>
      </c>
      <c r="AG41" s="27" t="s">
        <v>40</v>
      </c>
      <c r="AH41" s="27" t="s">
        <v>40</v>
      </c>
      <c r="AI41" s="27" t="s">
        <v>40</v>
      </c>
      <c r="AJ41" s="27" t="s">
        <v>40</v>
      </c>
      <c r="AK41" s="27" t="s">
        <v>40</v>
      </c>
      <c r="AL41" s="27" t="s">
        <v>40</v>
      </c>
      <c r="AM41" s="27" t="s">
        <v>40</v>
      </c>
      <c r="AN41" s="27" t="s">
        <v>40</v>
      </c>
    </row>
    <row r="42" spans="1:40" s="16" customFormat="1" ht="74.25" customHeight="1">
      <c r="A42" s="103" t="s">
        <v>375</v>
      </c>
      <c r="B42" s="104" t="s">
        <v>348</v>
      </c>
      <c r="C42" s="105" t="s">
        <v>40</v>
      </c>
      <c r="D42" s="106" t="s">
        <v>40</v>
      </c>
      <c r="E42" s="106" t="s">
        <v>40</v>
      </c>
      <c r="F42" s="27" t="s">
        <v>40</v>
      </c>
      <c r="G42" s="27" t="s">
        <v>40</v>
      </c>
      <c r="H42" s="27" t="s">
        <v>40</v>
      </c>
      <c r="I42" s="27" t="s">
        <v>40</v>
      </c>
      <c r="J42" s="27" t="s">
        <v>40</v>
      </c>
      <c r="K42" s="27" t="s">
        <v>40</v>
      </c>
      <c r="L42" s="42" t="s">
        <v>40</v>
      </c>
      <c r="M42" s="42" t="s">
        <v>40</v>
      </c>
      <c r="N42" s="27" t="s">
        <v>40</v>
      </c>
      <c r="O42" s="42" t="s">
        <v>40</v>
      </c>
      <c r="P42" s="42" t="s">
        <v>40</v>
      </c>
      <c r="Q42" s="42" t="s">
        <v>40</v>
      </c>
      <c r="R42" s="27" t="s">
        <v>40</v>
      </c>
      <c r="S42" s="27" t="s">
        <v>40</v>
      </c>
      <c r="T42" s="27" t="s">
        <v>40</v>
      </c>
      <c r="U42" s="42" t="s">
        <v>40</v>
      </c>
      <c r="V42" s="27" t="s">
        <v>40</v>
      </c>
      <c r="W42" s="27" t="s">
        <v>40</v>
      </c>
      <c r="X42" s="27" t="s">
        <v>40</v>
      </c>
      <c r="Y42" s="27" t="s">
        <v>40</v>
      </c>
      <c r="Z42" s="27" t="s">
        <v>40</v>
      </c>
      <c r="AA42" s="42" t="s">
        <v>40</v>
      </c>
      <c r="AB42" s="27" t="s">
        <v>40</v>
      </c>
      <c r="AC42" s="27" t="s">
        <v>40</v>
      </c>
      <c r="AD42" s="42" t="s">
        <v>40</v>
      </c>
      <c r="AE42" s="27" t="s">
        <v>40</v>
      </c>
      <c r="AF42" s="27" t="s">
        <v>40</v>
      </c>
      <c r="AG42" s="27" t="s">
        <v>40</v>
      </c>
      <c r="AH42" s="27" t="s">
        <v>40</v>
      </c>
      <c r="AI42" s="27" t="s">
        <v>40</v>
      </c>
      <c r="AJ42" s="27" t="s">
        <v>40</v>
      </c>
      <c r="AK42" s="27" t="s">
        <v>40</v>
      </c>
      <c r="AL42" s="27" t="s">
        <v>40</v>
      </c>
      <c r="AM42" s="27" t="s">
        <v>40</v>
      </c>
      <c r="AN42" s="27" t="s">
        <v>40</v>
      </c>
    </row>
    <row r="43" spans="1:40" s="16" customFormat="1" ht="51">
      <c r="A43" s="31" t="s">
        <v>55</v>
      </c>
      <c r="B43" s="32" t="s">
        <v>56</v>
      </c>
      <c r="C43" s="17" t="s">
        <v>40</v>
      </c>
      <c r="D43" s="17" t="s">
        <v>40</v>
      </c>
      <c r="E43" s="17" t="s">
        <v>40</v>
      </c>
      <c r="F43" s="27" t="s">
        <v>40</v>
      </c>
      <c r="G43" s="27" t="s">
        <v>40</v>
      </c>
      <c r="H43" s="27" t="s">
        <v>40</v>
      </c>
      <c r="I43" s="27" t="s">
        <v>40</v>
      </c>
      <c r="J43" s="27" t="s">
        <v>40</v>
      </c>
      <c r="K43" s="27" t="s">
        <v>40</v>
      </c>
      <c r="L43" s="42" t="s">
        <v>40</v>
      </c>
      <c r="M43" s="42" t="s">
        <v>40</v>
      </c>
      <c r="N43" s="27" t="s">
        <v>40</v>
      </c>
      <c r="O43" s="42" t="s">
        <v>40</v>
      </c>
      <c r="P43" s="42" t="s">
        <v>40</v>
      </c>
      <c r="Q43" s="42" t="s">
        <v>40</v>
      </c>
      <c r="R43" s="27" t="s">
        <v>40</v>
      </c>
      <c r="S43" s="27" t="s">
        <v>40</v>
      </c>
      <c r="T43" s="27" t="s">
        <v>40</v>
      </c>
      <c r="U43" s="42" t="s">
        <v>40</v>
      </c>
      <c r="V43" s="27" t="s">
        <v>40</v>
      </c>
      <c r="W43" s="27" t="s">
        <v>40</v>
      </c>
      <c r="X43" s="27" t="s">
        <v>40</v>
      </c>
      <c r="Y43" s="27" t="s">
        <v>40</v>
      </c>
      <c r="Z43" s="27" t="s">
        <v>40</v>
      </c>
      <c r="AA43" s="42" t="s">
        <v>40</v>
      </c>
      <c r="AB43" s="27" t="s">
        <v>40</v>
      </c>
      <c r="AC43" s="27" t="s">
        <v>40</v>
      </c>
      <c r="AD43" s="42" t="s">
        <v>40</v>
      </c>
      <c r="AE43" s="27" t="s">
        <v>40</v>
      </c>
      <c r="AF43" s="27" t="s">
        <v>40</v>
      </c>
      <c r="AG43" s="27" t="s">
        <v>40</v>
      </c>
      <c r="AH43" s="27" t="s">
        <v>40</v>
      </c>
      <c r="AI43" s="27" t="s">
        <v>40</v>
      </c>
      <c r="AJ43" s="27" t="s">
        <v>40</v>
      </c>
      <c r="AK43" s="27" t="s">
        <v>40</v>
      </c>
      <c r="AL43" s="27" t="s">
        <v>40</v>
      </c>
      <c r="AM43" s="27" t="s">
        <v>40</v>
      </c>
      <c r="AN43" s="27" t="s">
        <v>40</v>
      </c>
    </row>
    <row r="44" spans="1:40" s="16" customFormat="1" ht="63.75">
      <c r="A44" s="103" t="s">
        <v>351</v>
      </c>
      <c r="B44" s="104" t="s">
        <v>347</v>
      </c>
      <c r="C44" s="105" t="s">
        <v>40</v>
      </c>
      <c r="D44" s="106" t="s">
        <v>40</v>
      </c>
      <c r="E44" s="106" t="s">
        <v>40</v>
      </c>
      <c r="F44" s="27" t="s">
        <v>40</v>
      </c>
      <c r="G44" s="27" t="s">
        <v>40</v>
      </c>
      <c r="H44" s="27" t="s">
        <v>40</v>
      </c>
      <c r="I44" s="27" t="s">
        <v>40</v>
      </c>
      <c r="J44" s="27" t="s">
        <v>40</v>
      </c>
      <c r="K44" s="27" t="s">
        <v>40</v>
      </c>
      <c r="L44" s="42" t="s">
        <v>40</v>
      </c>
      <c r="M44" s="42" t="s">
        <v>40</v>
      </c>
      <c r="N44" s="27" t="s">
        <v>40</v>
      </c>
      <c r="O44" s="42" t="s">
        <v>40</v>
      </c>
      <c r="P44" s="42" t="s">
        <v>40</v>
      </c>
      <c r="Q44" s="42" t="s">
        <v>40</v>
      </c>
      <c r="R44" s="27" t="s">
        <v>40</v>
      </c>
      <c r="S44" s="27" t="s">
        <v>40</v>
      </c>
      <c r="T44" s="27" t="s">
        <v>40</v>
      </c>
      <c r="U44" s="42" t="s">
        <v>40</v>
      </c>
      <c r="V44" s="27" t="s">
        <v>40</v>
      </c>
      <c r="W44" s="27" t="s">
        <v>40</v>
      </c>
      <c r="X44" s="27" t="s">
        <v>40</v>
      </c>
      <c r="Y44" s="27" t="s">
        <v>40</v>
      </c>
      <c r="Z44" s="27" t="s">
        <v>40</v>
      </c>
      <c r="AA44" s="42" t="s">
        <v>40</v>
      </c>
      <c r="AB44" s="27" t="s">
        <v>40</v>
      </c>
      <c r="AC44" s="27" t="s">
        <v>40</v>
      </c>
      <c r="AD44" s="42" t="s">
        <v>40</v>
      </c>
      <c r="AE44" s="27" t="s">
        <v>40</v>
      </c>
      <c r="AF44" s="27" t="s">
        <v>40</v>
      </c>
      <c r="AG44" s="27" t="s">
        <v>40</v>
      </c>
      <c r="AH44" s="27" t="s">
        <v>40</v>
      </c>
      <c r="AI44" s="27" t="s">
        <v>40</v>
      </c>
      <c r="AJ44" s="27" t="s">
        <v>40</v>
      </c>
      <c r="AK44" s="27" t="s">
        <v>40</v>
      </c>
      <c r="AL44" s="27" t="s">
        <v>40</v>
      </c>
      <c r="AM44" s="27" t="s">
        <v>40</v>
      </c>
      <c r="AN44" s="27" t="s">
        <v>40</v>
      </c>
    </row>
    <row r="45" spans="1:40" s="16" customFormat="1" ht="51">
      <c r="A45" s="103" t="s">
        <v>352</v>
      </c>
      <c r="B45" s="104" t="s">
        <v>353</v>
      </c>
      <c r="C45" s="105" t="s">
        <v>40</v>
      </c>
      <c r="D45" s="106" t="s">
        <v>40</v>
      </c>
      <c r="E45" s="106" t="s">
        <v>40</v>
      </c>
      <c r="F45" s="27" t="s">
        <v>40</v>
      </c>
      <c r="G45" s="27" t="s">
        <v>40</v>
      </c>
      <c r="H45" s="27" t="s">
        <v>40</v>
      </c>
      <c r="I45" s="27" t="s">
        <v>40</v>
      </c>
      <c r="J45" s="27" t="s">
        <v>40</v>
      </c>
      <c r="K45" s="27" t="s">
        <v>40</v>
      </c>
      <c r="L45" s="42" t="s">
        <v>40</v>
      </c>
      <c r="M45" s="42" t="s">
        <v>40</v>
      </c>
      <c r="N45" s="27" t="s">
        <v>40</v>
      </c>
      <c r="O45" s="42" t="s">
        <v>40</v>
      </c>
      <c r="P45" s="42" t="s">
        <v>40</v>
      </c>
      <c r="Q45" s="42" t="s">
        <v>40</v>
      </c>
      <c r="R45" s="27" t="s">
        <v>40</v>
      </c>
      <c r="S45" s="27" t="s">
        <v>40</v>
      </c>
      <c r="T45" s="27" t="s">
        <v>40</v>
      </c>
      <c r="U45" s="42" t="s">
        <v>40</v>
      </c>
      <c r="V45" s="27" t="s">
        <v>40</v>
      </c>
      <c r="W45" s="27" t="s">
        <v>40</v>
      </c>
      <c r="X45" s="27" t="s">
        <v>40</v>
      </c>
      <c r="Y45" s="27" t="s">
        <v>40</v>
      </c>
      <c r="Z45" s="27" t="s">
        <v>40</v>
      </c>
      <c r="AA45" s="42" t="s">
        <v>40</v>
      </c>
      <c r="AB45" s="27" t="s">
        <v>40</v>
      </c>
      <c r="AC45" s="27" t="s">
        <v>40</v>
      </c>
      <c r="AD45" s="42" t="s">
        <v>40</v>
      </c>
      <c r="AE45" s="27" t="s">
        <v>40</v>
      </c>
      <c r="AF45" s="27" t="s">
        <v>40</v>
      </c>
      <c r="AG45" s="27" t="s">
        <v>40</v>
      </c>
      <c r="AH45" s="27" t="s">
        <v>40</v>
      </c>
      <c r="AI45" s="27" t="s">
        <v>40</v>
      </c>
      <c r="AJ45" s="27" t="s">
        <v>40</v>
      </c>
      <c r="AK45" s="27" t="s">
        <v>40</v>
      </c>
      <c r="AL45" s="27" t="s">
        <v>40</v>
      </c>
      <c r="AM45" s="27" t="s">
        <v>40</v>
      </c>
      <c r="AN45" s="27" t="s">
        <v>40</v>
      </c>
    </row>
    <row r="46" spans="1:40" s="16" customFormat="1" ht="25.5">
      <c r="A46" s="31" t="s">
        <v>22</v>
      </c>
      <c r="B46" s="32" t="s">
        <v>285</v>
      </c>
      <c r="C46" s="125" t="s">
        <v>40</v>
      </c>
      <c r="D46" s="125" t="s">
        <v>40</v>
      </c>
      <c r="E46" s="125" t="s">
        <v>40</v>
      </c>
      <c r="F46" s="48" t="str">
        <f>F54</f>
        <v>нд</v>
      </c>
      <c r="G46" s="42" t="s">
        <v>40</v>
      </c>
      <c r="H46" s="42" t="s">
        <v>40</v>
      </c>
      <c r="I46" s="48" t="str">
        <f>I54</f>
        <v>нд</v>
      </c>
      <c r="J46" s="42" t="s">
        <v>40</v>
      </c>
      <c r="K46" s="48" t="str">
        <f>K54</f>
        <v>нд</v>
      </c>
      <c r="L46" s="42" t="s">
        <v>40</v>
      </c>
      <c r="M46" s="42" t="s">
        <v>40</v>
      </c>
      <c r="N46" s="48" t="str">
        <f>N54</f>
        <v>нд</v>
      </c>
      <c r="O46" s="42" t="s">
        <v>40</v>
      </c>
      <c r="P46" s="42" t="s">
        <v>40</v>
      </c>
      <c r="Q46" s="42" t="s">
        <v>40</v>
      </c>
      <c r="R46" s="48" t="str">
        <f>R54</f>
        <v>нд</v>
      </c>
      <c r="S46" s="48" t="str">
        <f>S54</f>
        <v>нд</v>
      </c>
      <c r="T46" s="48" t="str">
        <f>T54</f>
        <v>нд</v>
      </c>
      <c r="U46" s="42" t="s">
        <v>40</v>
      </c>
      <c r="V46" s="48" t="str">
        <f>V54</f>
        <v>нд</v>
      </c>
      <c r="W46" s="48" t="str">
        <f>W54</f>
        <v>нд</v>
      </c>
      <c r="X46" s="42" t="s">
        <v>40</v>
      </c>
      <c r="Y46" s="48" t="str">
        <f>Y54</f>
        <v>нд</v>
      </c>
      <c r="Z46" s="48" t="str">
        <f>Z54</f>
        <v>нд</v>
      </c>
      <c r="AA46" s="42" t="s">
        <v>40</v>
      </c>
      <c r="AB46" s="48" t="str">
        <f>AB54</f>
        <v>нд</v>
      </c>
      <c r="AC46" s="48" t="str">
        <f>AC54</f>
        <v>нд</v>
      </c>
      <c r="AD46" s="42" t="s">
        <v>40</v>
      </c>
      <c r="AE46" s="42" t="s">
        <v>40</v>
      </c>
      <c r="AF46" s="42" t="s">
        <v>40</v>
      </c>
      <c r="AG46" s="42" t="s">
        <v>40</v>
      </c>
      <c r="AH46" s="42" t="s">
        <v>40</v>
      </c>
      <c r="AI46" s="42" t="s">
        <v>40</v>
      </c>
      <c r="AJ46" s="42" t="s">
        <v>40</v>
      </c>
      <c r="AK46" s="42" t="s">
        <v>40</v>
      </c>
      <c r="AL46" s="42" t="s">
        <v>40</v>
      </c>
      <c r="AM46" s="182">
        <f>AM47+AM54+AM61</f>
        <v>25.040987199999996</v>
      </c>
      <c r="AN46" s="42" t="s">
        <v>40</v>
      </c>
    </row>
    <row r="47" spans="1:40" s="16" customFormat="1" ht="51" customHeight="1">
      <c r="A47" s="31" t="s">
        <v>25</v>
      </c>
      <c r="B47" s="32" t="s">
        <v>33</v>
      </c>
      <c r="C47" s="125" t="s">
        <v>40</v>
      </c>
      <c r="D47" s="125" t="s">
        <v>40</v>
      </c>
      <c r="E47" s="125" t="s">
        <v>40</v>
      </c>
      <c r="F47" s="27" t="s">
        <v>40</v>
      </c>
      <c r="G47" s="42" t="s">
        <v>40</v>
      </c>
      <c r="H47" s="42" t="s">
        <v>40</v>
      </c>
      <c r="I47" s="27" t="s">
        <v>40</v>
      </c>
      <c r="J47" s="42" t="s">
        <v>40</v>
      </c>
      <c r="K47" s="27" t="s">
        <v>40</v>
      </c>
      <c r="L47" s="42" t="s">
        <v>40</v>
      </c>
      <c r="M47" s="42" t="s">
        <v>40</v>
      </c>
      <c r="N47" s="27" t="s">
        <v>40</v>
      </c>
      <c r="O47" s="42" t="s">
        <v>40</v>
      </c>
      <c r="P47" s="42" t="s">
        <v>40</v>
      </c>
      <c r="Q47" s="42" t="s">
        <v>40</v>
      </c>
      <c r="R47" s="27" t="s">
        <v>40</v>
      </c>
      <c r="S47" s="27" t="s">
        <v>40</v>
      </c>
      <c r="T47" s="27" t="s">
        <v>40</v>
      </c>
      <c r="U47" s="42" t="s">
        <v>40</v>
      </c>
      <c r="V47" s="27" t="s">
        <v>40</v>
      </c>
      <c r="W47" s="27" t="s">
        <v>40</v>
      </c>
      <c r="X47" s="42" t="s">
        <v>40</v>
      </c>
      <c r="Y47" s="27" t="s">
        <v>40</v>
      </c>
      <c r="Z47" s="27" t="s">
        <v>40</v>
      </c>
      <c r="AA47" s="42" t="s">
        <v>40</v>
      </c>
      <c r="AB47" s="27" t="s">
        <v>40</v>
      </c>
      <c r="AC47" s="27" t="s">
        <v>40</v>
      </c>
      <c r="AD47" s="42" t="s">
        <v>40</v>
      </c>
      <c r="AE47" s="42" t="s">
        <v>40</v>
      </c>
      <c r="AF47" s="42" t="s">
        <v>40</v>
      </c>
      <c r="AG47" s="42" t="s">
        <v>40</v>
      </c>
      <c r="AH47" s="42" t="s">
        <v>40</v>
      </c>
      <c r="AI47" s="42" t="s">
        <v>40</v>
      </c>
      <c r="AJ47" s="42" t="s">
        <v>40</v>
      </c>
      <c r="AK47" s="42" t="s">
        <v>40</v>
      </c>
      <c r="AL47" s="42" t="s">
        <v>40</v>
      </c>
      <c r="AM47" s="182">
        <f>AM48</f>
        <v>18.216999999999999</v>
      </c>
      <c r="AN47" s="42" t="s">
        <v>40</v>
      </c>
    </row>
    <row r="48" spans="1:40" s="16" customFormat="1" ht="25.5">
      <c r="A48" s="31" t="s">
        <v>23</v>
      </c>
      <c r="B48" s="32" t="s">
        <v>286</v>
      </c>
      <c r="C48" s="125" t="s">
        <v>40</v>
      </c>
      <c r="D48" s="125" t="s">
        <v>40</v>
      </c>
      <c r="E48" s="125" t="s">
        <v>40</v>
      </c>
      <c r="F48" s="27" t="s">
        <v>40</v>
      </c>
      <c r="G48" s="42" t="s">
        <v>40</v>
      </c>
      <c r="H48" s="42" t="s">
        <v>40</v>
      </c>
      <c r="I48" s="27" t="s">
        <v>40</v>
      </c>
      <c r="J48" s="42" t="s">
        <v>40</v>
      </c>
      <c r="K48" s="27" t="s">
        <v>40</v>
      </c>
      <c r="L48" s="42" t="s">
        <v>40</v>
      </c>
      <c r="M48" s="42" t="s">
        <v>40</v>
      </c>
      <c r="N48" s="27" t="s">
        <v>40</v>
      </c>
      <c r="O48" s="42" t="s">
        <v>40</v>
      </c>
      <c r="P48" s="42" t="s">
        <v>40</v>
      </c>
      <c r="Q48" s="42" t="s">
        <v>40</v>
      </c>
      <c r="R48" s="27" t="s">
        <v>40</v>
      </c>
      <c r="S48" s="27" t="s">
        <v>40</v>
      </c>
      <c r="T48" s="27" t="s">
        <v>40</v>
      </c>
      <c r="U48" s="42" t="s">
        <v>40</v>
      </c>
      <c r="V48" s="27" t="s">
        <v>40</v>
      </c>
      <c r="W48" s="27" t="s">
        <v>40</v>
      </c>
      <c r="X48" s="42" t="s">
        <v>40</v>
      </c>
      <c r="Y48" s="27" t="s">
        <v>40</v>
      </c>
      <c r="Z48" s="27" t="s">
        <v>40</v>
      </c>
      <c r="AA48" s="42" t="s">
        <v>40</v>
      </c>
      <c r="AB48" s="27" t="s">
        <v>40</v>
      </c>
      <c r="AC48" s="27" t="s">
        <v>40</v>
      </c>
      <c r="AD48" s="42" t="s">
        <v>40</v>
      </c>
      <c r="AE48" s="42" t="s">
        <v>40</v>
      </c>
      <c r="AF48" s="42" t="s">
        <v>40</v>
      </c>
      <c r="AG48" s="42" t="s">
        <v>40</v>
      </c>
      <c r="AH48" s="42" t="s">
        <v>40</v>
      </c>
      <c r="AI48" s="42" t="s">
        <v>40</v>
      </c>
      <c r="AJ48" s="42" t="s">
        <v>40</v>
      </c>
      <c r="AK48" s="42" t="s">
        <v>40</v>
      </c>
      <c r="AL48" s="42" t="s">
        <v>40</v>
      </c>
      <c r="AM48" s="182">
        <f>SUM(AM49:AM52)</f>
        <v>18.216999999999999</v>
      </c>
      <c r="AN48" s="42" t="s">
        <v>40</v>
      </c>
    </row>
    <row r="49" spans="1:40" s="16" customFormat="1" ht="33.75" customHeight="1">
      <c r="A49" s="210" t="str">
        <f>'План финанс.'!A44</f>
        <v>1.2.1.1.2</v>
      </c>
      <c r="B49" s="211" t="str">
        <f>'План финанс.'!B44</f>
        <v>Реконструкция ячеек 10 кВ ПС 110/10 кВ Ударный в количестве 8 шт</v>
      </c>
      <c r="C49" s="210" t="str">
        <f>'План финанс.'!C44</f>
        <v>J_ets_004</v>
      </c>
      <c r="D49" s="214" t="s">
        <v>40</v>
      </c>
      <c r="E49" s="214" t="s">
        <v>40</v>
      </c>
      <c r="F49" s="50" t="s">
        <v>40</v>
      </c>
      <c r="G49" s="216" t="s">
        <v>40</v>
      </c>
      <c r="H49" s="216" t="s">
        <v>40</v>
      </c>
      <c r="I49" s="50" t="s">
        <v>40</v>
      </c>
      <c r="J49" s="216" t="s">
        <v>40</v>
      </c>
      <c r="K49" s="50" t="s">
        <v>40</v>
      </c>
      <c r="L49" s="216" t="s">
        <v>40</v>
      </c>
      <c r="M49" s="216" t="s">
        <v>40</v>
      </c>
      <c r="N49" s="50" t="s">
        <v>40</v>
      </c>
      <c r="O49" s="216" t="s">
        <v>40</v>
      </c>
      <c r="P49" s="216" t="s">
        <v>40</v>
      </c>
      <c r="Q49" s="216" t="s">
        <v>40</v>
      </c>
      <c r="R49" s="50" t="s">
        <v>40</v>
      </c>
      <c r="S49" s="50" t="s">
        <v>40</v>
      </c>
      <c r="T49" s="50" t="s">
        <v>40</v>
      </c>
      <c r="U49" s="216" t="s">
        <v>40</v>
      </c>
      <c r="V49" s="50" t="s">
        <v>40</v>
      </c>
      <c r="W49" s="50" t="s">
        <v>40</v>
      </c>
      <c r="X49" s="216" t="s">
        <v>40</v>
      </c>
      <c r="Y49" s="50" t="s">
        <v>40</v>
      </c>
      <c r="Z49" s="50" t="s">
        <v>40</v>
      </c>
      <c r="AA49" s="216" t="s">
        <v>40</v>
      </c>
      <c r="AB49" s="50" t="s">
        <v>40</v>
      </c>
      <c r="AC49" s="50" t="s">
        <v>40</v>
      </c>
      <c r="AD49" s="216" t="s">
        <v>40</v>
      </c>
      <c r="AE49" s="216" t="s">
        <v>40</v>
      </c>
      <c r="AF49" s="216" t="s">
        <v>40</v>
      </c>
      <c r="AG49" s="216" t="s">
        <v>40</v>
      </c>
      <c r="AH49" s="216" t="s">
        <v>40</v>
      </c>
      <c r="AI49" s="216" t="s">
        <v>40</v>
      </c>
      <c r="AJ49" s="216" t="s">
        <v>40</v>
      </c>
      <c r="AK49" s="216" t="s">
        <v>40</v>
      </c>
      <c r="AL49" s="216" t="s">
        <v>40</v>
      </c>
      <c r="AM49" s="180">
        <f>'План финанс.'!P44</f>
        <v>18.216999999999999</v>
      </c>
      <c r="AN49" s="216" t="s">
        <v>40</v>
      </c>
    </row>
    <row r="50" spans="1:40" s="16" customFormat="1" ht="33.75" customHeight="1">
      <c r="A50" s="210" t="str">
        <f>'План финанс.'!A45</f>
        <v>1.2.1.1.4</v>
      </c>
      <c r="B50" s="211" t="str">
        <f>'План финанс.'!B45</f>
        <v>Реконструкция 110/10кВ ПС Явас (замена ТМН-6300  кВА), РМ, Зубово-Полянский р-н, рп. Явас</v>
      </c>
      <c r="C50" s="210" t="str">
        <f>'План финанс.'!C45</f>
        <v>J_ets_007</v>
      </c>
      <c r="D50" s="214" t="s">
        <v>40</v>
      </c>
      <c r="E50" s="214" t="s">
        <v>40</v>
      </c>
      <c r="F50" s="50" t="s">
        <v>40</v>
      </c>
      <c r="G50" s="216" t="s">
        <v>40</v>
      </c>
      <c r="H50" s="216" t="s">
        <v>40</v>
      </c>
      <c r="I50" s="50" t="s">
        <v>40</v>
      </c>
      <c r="J50" s="216" t="s">
        <v>40</v>
      </c>
      <c r="K50" s="50" t="s">
        <v>40</v>
      </c>
      <c r="L50" s="216" t="s">
        <v>40</v>
      </c>
      <c r="M50" s="216" t="s">
        <v>40</v>
      </c>
      <c r="N50" s="50" t="s">
        <v>40</v>
      </c>
      <c r="O50" s="216" t="s">
        <v>40</v>
      </c>
      <c r="P50" s="216" t="s">
        <v>40</v>
      </c>
      <c r="Q50" s="216" t="s">
        <v>40</v>
      </c>
      <c r="R50" s="50" t="s">
        <v>40</v>
      </c>
      <c r="S50" s="50" t="s">
        <v>40</v>
      </c>
      <c r="T50" s="50" t="s">
        <v>40</v>
      </c>
      <c r="U50" s="216" t="s">
        <v>40</v>
      </c>
      <c r="V50" s="50" t="s">
        <v>40</v>
      </c>
      <c r="W50" s="50" t="s">
        <v>40</v>
      </c>
      <c r="X50" s="216" t="s">
        <v>40</v>
      </c>
      <c r="Y50" s="50" t="s">
        <v>40</v>
      </c>
      <c r="Z50" s="50" t="s">
        <v>40</v>
      </c>
      <c r="AA50" s="216" t="s">
        <v>40</v>
      </c>
      <c r="AB50" s="50" t="s">
        <v>40</v>
      </c>
      <c r="AC50" s="50" t="s">
        <v>40</v>
      </c>
      <c r="AD50" s="216" t="s">
        <v>40</v>
      </c>
      <c r="AE50" s="216" t="s">
        <v>40</v>
      </c>
      <c r="AF50" s="216" t="s">
        <v>40</v>
      </c>
      <c r="AG50" s="216" t="s">
        <v>40</v>
      </c>
      <c r="AH50" s="216" t="s">
        <v>40</v>
      </c>
      <c r="AI50" s="216" t="s">
        <v>40</v>
      </c>
      <c r="AJ50" s="216" t="s">
        <v>40</v>
      </c>
      <c r="AK50" s="216" t="s">
        <v>40</v>
      </c>
      <c r="AL50" s="216" t="s">
        <v>40</v>
      </c>
      <c r="AM50" s="180">
        <f>'План финанс.'!P45</f>
        <v>0</v>
      </c>
      <c r="AN50" s="216" t="s">
        <v>40</v>
      </c>
    </row>
    <row r="51" spans="1:40" s="16" customFormat="1" ht="33.75" customHeight="1">
      <c r="A51" s="210" t="str">
        <f>'План финанс.'!A46</f>
        <v>1.2.1.1.5</v>
      </c>
      <c r="B51" s="211" t="str">
        <f>'План финанс.'!B46</f>
        <v>Реконструкция КЛ-10 кВ. Ф-6 Дубитель (Проколкабеля под ж/д) протяженность 450 м.</v>
      </c>
      <c r="C51" s="210" t="str">
        <f>'План финанс.'!C46</f>
        <v>J_ets_008</v>
      </c>
      <c r="D51" s="214" t="s">
        <v>40</v>
      </c>
      <c r="E51" s="214" t="s">
        <v>40</v>
      </c>
      <c r="F51" s="50" t="s">
        <v>40</v>
      </c>
      <c r="G51" s="216" t="s">
        <v>40</v>
      </c>
      <c r="H51" s="216" t="s">
        <v>40</v>
      </c>
      <c r="I51" s="50" t="s">
        <v>40</v>
      </c>
      <c r="J51" s="216" t="s">
        <v>40</v>
      </c>
      <c r="K51" s="50" t="s">
        <v>40</v>
      </c>
      <c r="L51" s="216" t="s">
        <v>40</v>
      </c>
      <c r="M51" s="216" t="s">
        <v>40</v>
      </c>
      <c r="N51" s="50" t="s">
        <v>40</v>
      </c>
      <c r="O51" s="216" t="s">
        <v>40</v>
      </c>
      <c r="P51" s="216" t="s">
        <v>40</v>
      </c>
      <c r="Q51" s="216" t="s">
        <v>40</v>
      </c>
      <c r="R51" s="50" t="s">
        <v>40</v>
      </c>
      <c r="S51" s="50" t="s">
        <v>40</v>
      </c>
      <c r="T51" s="50" t="s">
        <v>40</v>
      </c>
      <c r="U51" s="216" t="s">
        <v>40</v>
      </c>
      <c r="V51" s="50" t="s">
        <v>40</v>
      </c>
      <c r="W51" s="50" t="s">
        <v>40</v>
      </c>
      <c r="X51" s="216" t="s">
        <v>40</v>
      </c>
      <c r="Y51" s="50" t="s">
        <v>40</v>
      </c>
      <c r="Z51" s="50" t="s">
        <v>40</v>
      </c>
      <c r="AA51" s="216" t="s">
        <v>40</v>
      </c>
      <c r="AB51" s="50" t="s">
        <v>40</v>
      </c>
      <c r="AC51" s="50" t="s">
        <v>40</v>
      </c>
      <c r="AD51" s="216" t="s">
        <v>40</v>
      </c>
      <c r="AE51" s="216" t="s">
        <v>40</v>
      </c>
      <c r="AF51" s="216" t="s">
        <v>40</v>
      </c>
      <c r="AG51" s="216" t="s">
        <v>40</v>
      </c>
      <c r="AH51" s="216" t="s">
        <v>40</v>
      </c>
      <c r="AI51" s="216" t="s">
        <v>40</v>
      </c>
      <c r="AJ51" s="216" t="s">
        <v>40</v>
      </c>
      <c r="AK51" s="216" t="s">
        <v>40</v>
      </c>
      <c r="AL51" s="216" t="s">
        <v>40</v>
      </c>
      <c r="AM51" s="180">
        <f>'План финанс.'!P46</f>
        <v>0</v>
      </c>
      <c r="AN51" s="216" t="s">
        <v>40</v>
      </c>
    </row>
    <row r="52" spans="1:40" s="16" customFormat="1" ht="33.75" customHeight="1">
      <c r="A52" s="210" t="str">
        <f>'План финанс.'!A47</f>
        <v>1.2.1.1.6</v>
      </c>
      <c r="B52" s="211" t="str">
        <f>'План финанс.'!B47</f>
        <v>Реконструкция КРУН (ячеек) 10 кВ ПС110/10кВ Явас (1 и 2 с.ш.), РМ, Зубово-Полянский р-н, рп. Явас</v>
      </c>
      <c r="C52" s="210" t="str">
        <f>'План финанс.'!C47</f>
        <v>J_ets_006</v>
      </c>
      <c r="D52" s="214" t="s">
        <v>40</v>
      </c>
      <c r="E52" s="214" t="s">
        <v>40</v>
      </c>
      <c r="F52" s="50" t="s">
        <v>40</v>
      </c>
      <c r="G52" s="216" t="s">
        <v>40</v>
      </c>
      <c r="H52" s="216" t="s">
        <v>40</v>
      </c>
      <c r="I52" s="50" t="s">
        <v>40</v>
      </c>
      <c r="J52" s="216" t="s">
        <v>40</v>
      </c>
      <c r="K52" s="50" t="s">
        <v>40</v>
      </c>
      <c r="L52" s="216" t="s">
        <v>40</v>
      </c>
      <c r="M52" s="216" t="s">
        <v>40</v>
      </c>
      <c r="N52" s="50" t="s">
        <v>40</v>
      </c>
      <c r="O52" s="216" t="s">
        <v>40</v>
      </c>
      <c r="P52" s="216" t="s">
        <v>40</v>
      </c>
      <c r="Q52" s="216" t="s">
        <v>40</v>
      </c>
      <c r="R52" s="50" t="s">
        <v>40</v>
      </c>
      <c r="S52" s="50" t="s">
        <v>40</v>
      </c>
      <c r="T52" s="50" t="s">
        <v>40</v>
      </c>
      <c r="U52" s="216" t="s">
        <v>40</v>
      </c>
      <c r="V52" s="50" t="s">
        <v>40</v>
      </c>
      <c r="W52" s="50" t="s">
        <v>40</v>
      </c>
      <c r="X52" s="216" t="s">
        <v>40</v>
      </c>
      <c r="Y52" s="50" t="s">
        <v>40</v>
      </c>
      <c r="Z52" s="50" t="s">
        <v>40</v>
      </c>
      <c r="AA52" s="216" t="s">
        <v>40</v>
      </c>
      <c r="AB52" s="50" t="s">
        <v>40</v>
      </c>
      <c r="AC52" s="50" t="s">
        <v>40</v>
      </c>
      <c r="AD52" s="216" t="s">
        <v>40</v>
      </c>
      <c r="AE52" s="216" t="s">
        <v>40</v>
      </c>
      <c r="AF52" s="216" t="s">
        <v>40</v>
      </c>
      <c r="AG52" s="216" t="s">
        <v>40</v>
      </c>
      <c r="AH52" s="216" t="s">
        <v>40</v>
      </c>
      <c r="AI52" s="216" t="s">
        <v>40</v>
      </c>
      <c r="AJ52" s="216" t="s">
        <v>40</v>
      </c>
      <c r="AK52" s="216" t="s">
        <v>40</v>
      </c>
      <c r="AL52" s="216" t="s">
        <v>40</v>
      </c>
      <c r="AM52" s="180">
        <f>'План финанс.'!P47</f>
        <v>0</v>
      </c>
      <c r="AN52" s="216" t="s">
        <v>40</v>
      </c>
    </row>
    <row r="53" spans="1:40" s="16" customFormat="1" ht="38.25">
      <c r="A53" s="31" t="s">
        <v>57</v>
      </c>
      <c r="B53" s="32" t="s">
        <v>58</v>
      </c>
      <c r="C53" s="125" t="s">
        <v>40</v>
      </c>
      <c r="D53" s="125" t="s">
        <v>40</v>
      </c>
      <c r="E53" s="125" t="s">
        <v>40</v>
      </c>
      <c r="F53" s="27" t="s">
        <v>40</v>
      </c>
      <c r="G53" s="42" t="s">
        <v>40</v>
      </c>
      <c r="H53" s="42" t="s">
        <v>40</v>
      </c>
      <c r="I53" s="27" t="s">
        <v>40</v>
      </c>
      <c r="J53" s="42" t="s">
        <v>40</v>
      </c>
      <c r="K53" s="27" t="s">
        <v>40</v>
      </c>
      <c r="L53" s="42" t="s">
        <v>40</v>
      </c>
      <c r="M53" s="42" t="s">
        <v>40</v>
      </c>
      <c r="N53" s="27" t="s">
        <v>40</v>
      </c>
      <c r="O53" s="42" t="s">
        <v>40</v>
      </c>
      <c r="P53" s="42" t="s">
        <v>40</v>
      </c>
      <c r="Q53" s="42" t="s">
        <v>40</v>
      </c>
      <c r="R53" s="27" t="s">
        <v>40</v>
      </c>
      <c r="S53" s="27" t="s">
        <v>40</v>
      </c>
      <c r="T53" s="27" t="s">
        <v>40</v>
      </c>
      <c r="U53" s="42" t="s">
        <v>40</v>
      </c>
      <c r="V53" s="27" t="s">
        <v>40</v>
      </c>
      <c r="W53" s="27" t="s">
        <v>40</v>
      </c>
      <c r="X53" s="42" t="s">
        <v>40</v>
      </c>
      <c r="Y53" s="27" t="s">
        <v>40</v>
      </c>
      <c r="Z53" s="27" t="s">
        <v>40</v>
      </c>
      <c r="AA53" s="42" t="s">
        <v>40</v>
      </c>
      <c r="AB53" s="27" t="s">
        <v>40</v>
      </c>
      <c r="AC53" s="27" t="s">
        <v>40</v>
      </c>
      <c r="AD53" s="42" t="s">
        <v>40</v>
      </c>
      <c r="AE53" s="42" t="s">
        <v>40</v>
      </c>
      <c r="AF53" s="42" t="s">
        <v>40</v>
      </c>
      <c r="AG53" s="42" t="s">
        <v>40</v>
      </c>
      <c r="AH53" s="42" t="s">
        <v>40</v>
      </c>
      <c r="AI53" s="42" t="s">
        <v>40</v>
      </c>
      <c r="AJ53" s="42" t="s">
        <v>40</v>
      </c>
      <c r="AK53" s="42" t="s">
        <v>40</v>
      </c>
      <c r="AL53" s="42" t="s">
        <v>40</v>
      </c>
      <c r="AM53" s="42" t="s">
        <v>40</v>
      </c>
      <c r="AN53" s="42" t="s">
        <v>40</v>
      </c>
    </row>
    <row r="54" spans="1:40" s="16" customFormat="1" ht="38.25">
      <c r="A54" s="31" t="s">
        <v>26</v>
      </c>
      <c r="B54" s="32" t="s">
        <v>287</v>
      </c>
      <c r="C54" s="17" t="s">
        <v>40</v>
      </c>
      <c r="D54" s="17" t="s">
        <v>40</v>
      </c>
      <c r="E54" s="17" t="s">
        <v>40</v>
      </c>
      <c r="F54" s="27" t="s">
        <v>40</v>
      </c>
      <c r="G54" s="27" t="s">
        <v>40</v>
      </c>
      <c r="H54" s="27" t="s">
        <v>40</v>
      </c>
      <c r="I54" s="27" t="s">
        <v>40</v>
      </c>
      <c r="J54" s="27" t="s">
        <v>40</v>
      </c>
      <c r="K54" s="27" t="s">
        <v>40</v>
      </c>
      <c r="L54" s="42" t="s">
        <v>40</v>
      </c>
      <c r="M54" s="42" t="s">
        <v>40</v>
      </c>
      <c r="N54" s="27" t="s">
        <v>40</v>
      </c>
      <c r="O54" s="42" t="s">
        <v>40</v>
      </c>
      <c r="P54" s="42" t="s">
        <v>40</v>
      </c>
      <c r="Q54" s="42" t="s">
        <v>40</v>
      </c>
      <c r="R54" s="27" t="s">
        <v>40</v>
      </c>
      <c r="S54" s="27" t="s">
        <v>40</v>
      </c>
      <c r="T54" s="27" t="s">
        <v>40</v>
      </c>
      <c r="U54" s="42" t="s">
        <v>40</v>
      </c>
      <c r="V54" s="27" t="s">
        <v>40</v>
      </c>
      <c r="W54" s="27" t="s">
        <v>40</v>
      </c>
      <c r="X54" s="27" t="s">
        <v>40</v>
      </c>
      <c r="Y54" s="27" t="s">
        <v>40</v>
      </c>
      <c r="Z54" s="27" t="s">
        <v>40</v>
      </c>
      <c r="AA54" s="42" t="s">
        <v>40</v>
      </c>
      <c r="AB54" s="27" t="s">
        <v>40</v>
      </c>
      <c r="AC54" s="27" t="s">
        <v>40</v>
      </c>
      <c r="AD54" s="42" t="s">
        <v>40</v>
      </c>
      <c r="AE54" s="27" t="s">
        <v>40</v>
      </c>
      <c r="AF54" s="27" t="s">
        <v>40</v>
      </c>
      <c r="AG54" s="27" t="s">
        <v>40</v>
      </c>
      <c r="AH54" s="27" t="s">
        <v>40</v>
      </c>
      <c r="AI54" s="27" t="s">
        <v>40</v>
      </c>
      <c r="AJ54" s="27" t="s">
        <v>40</v>
      </c>
      <c r="AK54" s="27" t="s">
        <v>40</v>
      </c>
      <c r="AL54" s="27" t="s">
        <v>40</v>
      </c>
      <c r="AM54" s="182">
        <f>AM55</f>
        <v>6.8239871999999995</v>
      </c>
      <c r="AN54" s="27" t="s">
        <v>40</v>
      </c>
    </row>
    <row r="55" spans="1:40" s="16" customFormat="1" ht="25.5">
      <c r="A55" s="31" t="s">
        <v>24</v>
      </c>
      <c r="B55" s="32" t="s">
        <v>288</v>
      </c>
      <c r="C55" s="17" t="s">
        <v>40</v>
      </c>
      <c r="D55" s="17" t="s">
        <v>40</v>
      </c>
      <c r="E55" s="17" t="s">
        <v>40</v>
      </c>
      <c r="F55" s="27" t="s">
        <v>40</v>
      </c>
      <c r="G55" s="27" t="s">
        <v>40</v>
      </c>
      <c r="H55" s="27" t="s">
        <v>40</v>
      </c>
      <c r="I55" s="27" t="s">
        <v>40</v>
      </c>
      <c r="J55" s="27" t="s">
        <v>40</v>
      </c>
      <c r="K55" s="27" t="s">
        <v>40</v>
      </c>
      <c r="L55" s="42" t="s">
        <v>40</v>
      </c>
      <c r="M55" s="42" t="s">
        <v>40</v>
      </c>
      <c r="N55" s="27" t="s">
        <v>40</v>
      </c>
      <c r="O55" s="42" t="s">
        <v>40</v>
      </c>
      <c r="P55" s="42" t="s">
        <v>40</v>
      </c>
      <c r="Q55" s="42" t="s">
        <v>40</v>
      </c>
      <c r="R55" s="27" t="s">
        <v>40</v>
      </c>
      <c r="S55" s="27" t="s">
        <v>40</v>
      </c>
      <c r="T55" s="27" t="s">
        <v>40</v>
      </c>
      <c r="U55" s="42" t="s">
        <v>40</v>
      </c>
      <c r="V55" s="27" t="s">
        <v>40</v>
      </c>
      <c r="W55" s="27" t="s">
        <v>40</v>
      </c>
      <c r="X55" s="27" t="s">
        <v>40</v>
      </c>
      <c r="Y55" s="27" t="s">
        <v>40</v>
      </c>
      <c r="Z55" s="27" t="s">
        <v>40</v>
      </c>
      <c r="AA55" s="42" t="s">
        <v>40</v>
      </c>
      <c r="AB55" s="27" t="s">
        <v>40</v>
      </c>
      <c r="AC55" s="27" t="s">
        <v>40</v>
      </c>
      <c r="AD55" s="42" t="s">
        <v>40</v>
      </c>
      <c r="AE55" s="27" t="s">
        <v>40</v>
      </c>
      <c r="AF55" s="27" t="s">
        <v>40</v>
      </c>
      <c r="AG55" s="27" t="s">
        <v>40</v>
      </c>
      <c r="AH55" s="27" t="s">
        <v>40</v>
      </c>
      <c r="AI55" s="27" t="s">
        <v>40</v>
      </c>
      <c r="AJ55" s="27" t="s">
        <v>40</v>
      </c>
      <c r="AK55" s="27" t="s">
        <v>40</v>
      </c>
      <c r="AL55" s="27" t="s">
        <v>40</v>
      </c>
      <c r="AM55" s="182">
        <f>SUM(AM56:AM60)</f>
        <v>6.8239871999999995</v>
      </c>
      <c r="AN55" s="27" t="s">
        <v>40</v>
      </c>
    </row>
    <row r="56" spans="1:40" s="16" customFormat="1" ht="35.25" customHeight="1">
      <c r="A56" s="212" t="str">
        <f>'План финанс.'!A51</f>
        <v>1.2.2.1.15</v>
      </c>
      <c r="B56" s="213" t="str">
        <f>'План финанс.'!B51</f>
        <v>Реконструкция линии электропередач ВЛ-0,4 кВ ул. Калинина п.Известь протяженностью 0,6 км</v>
      </c>
      <c r="C56" s="213" t="str">
        <f>'План финанс.'!C51</f>
        <v>J_ets_027</v>
      </c>
      <c r="D56" s="126" t="s">
        <v>40</v>
      </c>
      <c r="E56" s="126" t="s">
        <v>40</v>
      </c>
      <c r="F56" s="50" t="s">
        <v>40</v>
      </c>
      <c r="G56" s="50" t="s">
        <v>40</v>
      </c>
      <c r="H56" s="50" t="s">
        <v>40</v>
      </c>
      <c r="I56" s="50" t="s">
        <v>40</v>
      </c>
      <c r="J56" s="50" t="s">
        <v>40</v>
      </c>
      <c r="K56" s="50" t="s">
        <v>40</v>
      </c>
      <c r="L56" s="216" t="s">
        <v>40</v>
      </c>
      <c r="M56" s="216" t="s">
        <v>40</v>
      </c>
      <c r="N56" s="50" t="s">
        <v>40</v>
      </c>
      <c r="O56" s="216" t="s">
        <v>40</v>
      </c>
      <c r="P56" s="216" t="s">
        <v>40</v>
      </c>
      <c r="Q56" s="216" t="s">
        <v>40</v>
      </c>
      <c r="R56" s="50" t="s">
        <v>40</v>
      </c>
      <c r="S56" s="50" t="s">
        <v>40</v>
      </c>
      <c r="T56" s="50" t="s">
        <v>40</v>
      </c>
      <c r="U56" s="216" t="s">
        <v>40</v>
      </c>
      <c r="V56" s="50" t="s">
        <v>40</v>
      </c>
      <c r="W56" s="50" t="s">
        <v>40</v>
      </c>
      <c r="X56" s="50" t="s">
        <v>40</v>
      </c>
      <c r="Y56" s="50" t="s">
        <v>40</v>
      </c>
      <c r="Z56" s="50" t="s">
        <v>40</v>
      </c>
      <c r="AA56" s="216" t="s">
        <v>40</v>
      </c>
      <c r="AB56" s="50" t="s">
        <v>40</v>
      </c>
      <c r="AC56" s="50" t="s">
        <v>40</v>
      </c>
      <c r="AD56" s="216" t="s">
        <v>40</v>
      </c>
      <c r="AE56" s="50" t="s">
        <v>40</v>
      </c>
      <c r="AF56" s="50" t="s">
        <v>40</v>
      </c>
      <c r="AG56" s="50" t="s">
        <v>40</v>
      </c>
      <c r="AH56" s="50" t="s">
        <v>40</v>
      </c>
      <c r="AI56" s="50" t="s">
        <v>40</v>
      </c>
      <c r="AJ56" s="50" t="s">
        <v>40</v>
      </c>
      <c r="AK56" s="50" t="s">
        <v>40</v>
      </c>
      <c r="AL56" s="50" t="s">
        <v>40</v>
      </c>
      <c r="AM56" s="220">
        <f>'План финанс.'!P51</f>
        <v>0.78395879999999996</v>
      </c>
      <c r="AN56" s="50" t="s">
        <v>40</v>
      </c>
    </row>
    <row r="57" spans="1:40" s="16" customFormat="1" ht="35.25" customHeight="1">
      <c r="A57" s="212" t="str">
        <f>'План финанс.'!A52</f>
        <v>1.2.2.1.16</v>
      </c>
      <c r="B57" s="213" t="str">
        <f>'План финанс.'!B52</f>
        <v>Реконструкция линии электропередачи ВЛ-0,4 кВ №2  ул.Центральная п.Озерный протяженностью 1 км</v>
      </c>
      <c r="C57" s="213" t="str">
        <f>'План финанс.'!C52</f>
        <v>J_ets_028</v>
      </c>
      <c r="D57" s="126" t="s">
        <v>40</v>
      </c>
      <c r="E57" s="126" t="s">
        <v>40</v>
      </c>
      <c r="F57" s="50" t="s">
        <v>40</v>
      </c>
      <c r="G57" s="50" t="s">
        <v>40</v>
      </c>
      <c r="H57" s="50" t="s">
        <v>40</v>
      </c>
      <c r="I57" s="50" t="s">
        <v>40</v>
      </c>
      <c r="J57" s="50" t="s">
        <v>40</v>
      </c>
      <c r="K57" s="50" t="s">
        <v>40</v>
      </c>
      <c r="L57" s="216" t="s">
        <v>40</v>
      </c>
      <c r="M57" s="216" t="s">
        <v>40</v>
      </c>
      <c r="N57" s="50" t="s">
        <v>40</v>
      </c>
      <c r="O57" s="216" t="s">
        <v>40</v>
      </c>
      <c r="P57" s="216" t="s">
        <v>40</v>
      </c>
      <c r="Q57" s="216" t="s">
        <v>40</v>
      </c>
      <c r="R57" s="50" t="s">
        <v>40</v>
      </c>
      <c r="S57" s="50" t="s">
        <v>40</v>
      </c>
      <c r="T57" s="50" t="s">
        <v>40</v>
      </c>
      <c r="U57" s="216" t="s">
        <v>40</v>
      </c>
      <c r="V57" s="50" t="s">
        <v>40</v>
      </c>
      <c r="W57" s="50" t="s">
        <v>40</v>
      </c>
      <c r="X57" s="50" t="s">
        <v>40</v>
      </c>
      <c r="Y57" s="50" t="s">
        <v>40</v>
      </c>
      <c r="Z57" s="50" t="s">
        <v>40</v>
      </c>
      <c r="AA57" s="216" t="s">
        <v>40</v>
      </c>
      <c r="AB57" s="50" t="s">
        <v>40</v>
      </c>
      <c r="AC57" s="50" t="s">
        <v>40</v>
      </c>
      <c r="AD57" s="216" t="s">
        <v>40</v>
      </c>
      <c r="AE57" s="50" t="s">
        <v>40</v>
      </c>
      <c r="AF57" s="50" t="s">
        <v>40</v>
      </c>
      <c r="AG57" s="50" t="s">
        <v>40</v>
      </c>
      <c r="AH57" s="50" t="s">
        <v>40</v>
      </c>
      <c r="AI57" s="50" t="s">
        <v>40</v>
      </c>
      <c r="AJ57" s="50" t="s">
        <v>40</v>
      </c>
      <c r="AK57" s="50" t="s">
        <v>40</v>
      </c>
      <c r="AL57" s="50" t="s">
        <v>40</v>
      </c>
      <c r="AM57" s="220">
        <f>'План финанс.'!P52</f>
        <v>1.1752992</v>
      </c>
      <c r="AN57" s="50" t="s">
        <v>40</v>
      </c>
    </row>
    <row r="58" spans="1:40" s="16" customFormat="1" ht="35.25" customHeight="1">
      <c r="A58" s="212" t="str">
        <f>'План финанс.'!A53</f>
        <v>1.2.2.1.17</v>
      </c>
      <c r="B58" s="213" t="str">
        <f>'План финанс.'!B53</f>
        <v>Реконструкция линии электропередачи ВЛ-0,4 кВ ул. Ленина с.Ширингуши протяженностью 2,2 км</v>
      </c>
      <c r="C58" s="213" t="str">
        <f>'План финанс.'!C53</f>
        <v>J_ets_029</v>
      </c>
      <c r="D58" s="126" t="s">
        <v>40</v>
      </c>
      <c r="E58" s="126" t="s">
        <v>40</v>
      </c>
      <c r="F58" s="50" t="s">
        <v>40</v>
      </c>
      <c r="G58" s="50" t="s">
        <v>40</v>
      </c>
      <c r="H58" s="50" t="s">
        <v>40</v>
      </c>
      <c r="I58" s="50" t="s">
        <v>40</v>
      </c>
      <c r="J58" s="50" t="s">
        <v>40</v>
      </c>
      <c r="K58" s="50" t="s">
        <v>40</v>
      </c>
      <c r="L58" s="216" t="s">
        <v>40</v>
      </c>
      <c r="M58" s="216" t="s">
        <v>40</v>
      </c>
      <c r="N58" s="50" t="s">
        <v>40</v>
      </c>
      <c r="O58" s="216" t="s">
        <v>40</v>
      </c>
      <c r="P58" s="216" t="s">
        <v>40</v>
      </c>
      <c r="Q58" s="216" t="s">
        <v>40</v>
      </c>
      <c r="R58" s="50" t="s">
        <v>40</v>
      </c>
      <c r="S58" s="50" t="s">
        <v>40</v>
      </c>
      <c r="T58" s="50" t="s">
        <v>40</v>
      </c>
      <c r="U58" s="216" t="s">
        <v>40</v>
      </c>
      <c r="V58" s="50" t="s">
        <v>40</v>
      </c>
      <c r="W58" s="50" t="s">
        <v>40</v>
      </c>
      <c r="X58" s="50" t="s">
        <v>40</v>
      </c>
      <c r="Y58" s="50" t="s">
        <v>40</v>
      </c>
      <c r="Z58" s="50" t="s">
        <v>40</v>
      </c>
      <c r="AA58" s="216" t="s">
        <v>40</v>
      </c>
      <c r="AB58" s="50" t="s">
        <v>40</v>
      </c>
      <c r="AC58" s="50" t="s">
        <v>40</v>
      </c>
      <c r="AD58" s="216" t="s">
        <v>40</v>
      </c>
      <c r="AE58" s="50" t="s">
        <v>40</v>
      </c>
      <c r="AF58" s="50" t="s">
        <v>40</v>
      </c>
      <c r="AG58" s="50" t="s">
        <v>40</v>
      </c>
      <c r="AH58" s="50" t="s">
        <v>40</v>
      </c>
      <c r="AI58" s="50" t="s">
        <v>40</v>
      </c>
      <c r="AJ58" s="50" t="s">
        <v>40</v>
      </c>
      <c r="AK58" s="50" t="s">
        <v>40</v>
      </c>
      <c r="AL58" s="50" t="s">
        <v>40</v>
      </c>
      <c r="AM58" s="220">
        <f>'План финанс.'!P53</f>
        <v>2.7141023999999998</v>
      </c>
      <c r="AN58" s="50" t="s">
        <v>40</v>
      </c>
    </row>
    <row r="59" spans="1:40" s="16" customFormat="1" ht="35.25" customHeight="1">
      <c r="A59" s="212" t="str">
        <f>'План финанс.'!A54</f>
        <v>1.2.2.1.18</v>
      </c>
      <c r="B59" s="213" t="str">
        <f>'План финанс.'!B54</f>
        <v>Реконструкция линии электропередачи ВЛ-0,4 кВ №1 ул.Центральная п.Озерный протяженностью 0,8 км</v>
      </c>
      <c r="C59" s="213" t="str">
        <f>'План финанс.'!C54</f>
        <v>J_ets_030</v>
      </c>
      <c r="D59" s="126" t="s">
        <v>40</v>
      </c>
      <c r="E59" s="126" t="s">
        <v>40</v>
      </c>
      <c r="F59" s="50" t="s">
        <v>40</v>
      </c>
      <c r="G59" s="50" t="s">
        <v>40</v>
      </c>
      <c r="H59" s="50" t="s">
        <v>40</v>
      </c>
      <c r="I59" s="50" t="s">
        <v>40</v>
      </c>
      <c r="J59" s="50" t="s">
        <v>40</v>
      </c>
      <c r="K59" s="50" t="s">
        <v>40</v>
      </c>
      <c r="L59" s="216" t="s">
        <v>40</v>
      </c>
      <c r="M59" s="216" t="s">
        <v>40</v>
      </c>
      <c r="N59" s="50" t="s">
        <v>40</v>
      </c>
      <c r="O59" s="216" t="s">
        <v>40</v>
      </c>
      <c r="P59" s="216" t="s">
        <v>40</v>
      </c>
      <c r="Q59" s="216" t="s">
        <v>40</v>
      </c>
      <c r="R59" s="50" t="s">
        <v>40</v>
      </c>
      <c r="S59" s="50" t="s">
        <v>40</v>
      </c>
      <c r="T59" s="50" t="s">
        <v>40</v>
      </c>
      <c r="U59" s="216" t="s">
        <v>40</v>
      </c>
      <c r="V59" s="50" t="s">
        <v>40</v>
      </c>
      <c r="W59" s="50" t="s">
        <v>40</v>
      </c>
      <c r="X59" s="50" t="s">
        <v>40</v>
      </c>
      <c r="Y59" s="50" t="s">
        <v>40</v>
      </c>
      <c r="Z59" s="50" t="s">
        <v>40</v>
      </c>
      <c r="AA59" s="216" t="s">
        <v>40</v>
      </c>
      <c r="AB59" s="50" t="s">
        <v>40</v>
      </c>
      <c r="AC59" s="50" t="s">
        <v>40</v>
      </c>
      <c r="AD59" s="216" t="s">
        <v>40</v>
      </c>
      <c r="AE59" s="50" t="s">
        <v>40</v>
      </c>
      <c r="AF59" s="50" t="s">
        <v>40</v>
      </c>
      <c r="AG59" s="50" t="s">
        <v>40</v>
      </c>
      <c r="AH59" s="50" t="s">
        <v>40</v>
      </c>
      <c r="AI59" s="50" t="s">
        <v>40</v>
      </c>
      <c r="AJ59" s="50" t="s">
        <v>40</v>
      </c>
      <c r="AK59" s="50" t="s">
        <v>40</v>
      </c>
      <c r="AL59" s="50" t="s">
        <v>40</v>
      </c>
      <c r="AM59" s="220">
        <f>'План финанс.'!P54</f>
        <v>1.0198452</v>
      </c>
      <c r="AN59" s="50" t="s">
        <v>40</v>
      </c>
    </row>
    <row r="60" spans="1:40" s="16" customFormat="1" ht="35.25" customHeight="1">
      <c r="A60" s="212" t="str">
        <f>'План финанс.'!A55</f>
        <v>1.2.2.1.19</v>
      </c>
      <c r="B60" s="213" t="str">
        <f>'План финанс.'!B55</f>
        <v>Реконструкция линии электропередачи ВЛ-0,4 кВ №1 ул.Песочная п.Леплей протяженностью 0,94 км</v>
      </c>
      <c r="C60" s="213" t="str">
        <f>'План финанс.'!C55</f>
        <v>J_ets_031</v>
      </c>
      <c r="D60" s="126" t="s">
        <v>40</v>
      </c>
      <c r="E60" s="126" t="s">
        <v>40</v>
      </c>
      <c r="F60" s="50" t="s">
        <v>40</v>
      </c>
      <c r="G60" s="50" t="s">
        <v>40</v>
      </c>
      <c r="H60" s="50" t="s">
        <v>40</v>
      </c>
      <c r="I60" s="50" t="s">
        <v>40</v>
      </c>
      <c r="J60" s="50" t="s">
        <v>40</v>
      </c>
      <c r="K60" s="50" t="s">
        <v>40</v>
      </c>
      <c r="L60" s="216" t="s">
        <v>40</v>
      </c>
      <c r="M60" s="216" t="s">
        <v>40</v>
      </c>
      <c r="N60" s="50" t="s">
        <v>40</v>
      </c>
      <c r="O60" s="216" t="s">
        <v>40</v>
      </c>
      <c r="P60" s="216" t="s">
        <v>40</v>
      </c>
      <c r="Q60" s="216" t="s">
        <v>40</v>
      </c>
      <c r="R60" s="50" t="s">
        <v>40</v>
      </c>
      <c r="S60" s="50" t="s">
        <v>40</v>
      </c>
      <c r="T60" s="50" t="s">
        <v>40</v>
      </c>
      <c r="U60" s="216" t="s">
        <v>40</v>
      </c>
      <c r="V60" s="50" t="s">
        <v>40</v>
      </c>
      <c r="W60" s="50" t="s">
        <v>40</v>
      </c>
      <c r="X60" s="50" t="s">
        <v>40</v>
      </c>
      <c r="Y60" s="50" t="s">
        <v>40</v>
      </c>
      <c r="Z60" s="50" t="s">
        <v>40</v>
      </c>
      <c r="AA60" s="216" t="s">
        <v>40</v>
      </c>
      <c r="AB60" s="50" t="s">
        <v>40</v>
      </c>
      <c r="AC60" s="50" t="s">
        <v>40</v>
      </c>
      <c r="AD60" s="216" t="s">
        <v>40</v>
      </c>
      <c r="AE60" s="50" t="s">
        <v>40</v>
      </c>
      <c r="AF60" s="50" t="s">
        <v>40</v>
      </c>
      <c r="AG60" s="50" t="s">
        <v>40</v>
      </c>
      <c r="AH60" s="50" t="s">
        <v>40</v>
      </c>
      <c r="AI60" s="50" t="s">
        <v>40</v>
      </c>
      <c r="AJ60" s="50" t="s">
        <v>40</v>
      </c>
      <c r="AK60" s="50" t="s">
        <v>40</v>
      </c>
      <c r="AL60" s="50" t="s">
        <v>40</v>
      </c>
      <c r="AM60" s="220">
        <f>'План финанс.'!P55</f>
        <v>1.1307815999999999</v>
      </c>
      <c r="AN60" s="50" t="s">
        <v>40</v>
      </c>
    </row>
    <row r="61" spans="1:40" s="16" customFormat="1" ht="25.5">
      <c r="A61" s="31" t="s">
        <v>59</v>
      </c>
      <c r="B61" s="34" t="s">
        <v>60</v>
      </c>
      <c r="C61" s="125" t="s">
        <v>40</v>
      </c>
      <c r="D61" s="125" t="s">
        <v>40</v>
      </c>
      <c r="E61" s="125" t="s">
        <v>40</v>
      </c>
      <c r="F61" s="27" t="s">
        <v>40</v>
      </c>
      <c r="G61" s="42" t="s">
        <v>40</v>
      </c>
      <c r="H61" s="42" t="s">
        <v>40</v>
      </c>
      <c r="I61" s="27" t="s">
        <v>40</v>
      </c>
      <c r="J61" s="42" t="s">
        <v>40</v>
      </c>
      <c r="K61" s="27" t="s">
        <v>40</v>
      </c>
      <c r="L61" s="42" t="s">
        <v>40</v>
      </c>
      <c r="M61" s="42" t="s">
        <v>40</v>
      </c>
      <c r="N61" s="27" t="s">
        <v>40</v>
      </c>
      <c r="O61" s="42" t="s">
        <v>40</v>
      </c>
      <c r="P61" s="42" t="s">
        <v>40</v>
      </c>
      <c r="Q61" s="42" t="s">
        <v>40</v>
      </c>
      <c r="R61" s="27" t="s">
        <v>40</v>
      </c>
      <c r="S61" s="27" t="s">
        <v>40</v>
      </c>
      <c r="T61" s="27" t="s">
        <v>40</v>
      </c>
      <c r="U61" s="42" t="s">
        <v>40</v>
      </c>
      <c r="V61" s="27" t="s">
        <v>40</v>
      </c>
      <c r="W61" s="27" t="s">
        <v>40</v>
      </c>
      <c r="X61" s="42" t="s">
        <v>40</v>
      </c>
      <c r="Y61" s="27" t="s">
        <v>40</v>
      </c>
      <c r="Z61" s="27" t="s">
        <v>40</v>
      </c>
      <c r="AA61" s="42" t="s">
        <v>40</v>
      </c>
      <c r="AB61" s="27" t="s">
        <v>40</v>
      </c>
      <c r="AC61" s="27" t="s">
        <v>40</v>
      </c>
      <c r="AD61" s="42" t="s">
        <v>40</v>
      </c>
      <c r="AE61" s="42" t="s">
        <v>40</v>
      </c>
      <c r="AF61" s="42" t="s">
        <v>40</v>
      </c>
      <c r="AG61" s="42" t="s">
        <v>40</v>
      </c>
      <c r="AH61" s="42" t="s">
        <v>40</v>
      </c>
      <c r="AI61" s="42" t="s">
        <v>40</v>
      </c>
      <c r="AJ61" s="42" t="s">
        <v>40</v>
      </c>
      <c r="AK61" s="42" t="s">
        <v>40</v>
      </c>
      <c r="AL61" s="42" t="s">
        <v>40</v>
      </c>
      <c r="AM61" s="182">
        <f t="shared" ref="AM61:AM62" si="0">AM62</f>
        <v>0</v>
      </c>
      <c r="AN61" s="42" t="s">
        <v>40</v>
      </c>
    </row>
    <row r="62" spans="1:40" s="16" customFormat="1" ht="25.5">
      <c r="A62" s="31" t="s">
        <v>61</v>
      </c>
      <c r="B62" s="34" t="s">
        <v>403</v>
      </c>
      <c r="C62" s="125" t="s">
        <v>40</v>
      </c>
      <c r="D62" s="125" t="s">
        <v>40</v>
      </c>
      <c r="E62" s="125" t="s">
        <v>40</v>
      </c>
      <c r="F62" s="27" t="s">
        <v>40</v>
      </c>
      <c r="G62" s="42" t="s">
        <v>40</v>
      </c>
      <c r="H62" s="42" t="s">
        <v>40</v>
      </c>
      <c r="I62" s="27" t="s">
        <v>40</v>
      </c>
      <c r="J62" s="42" t="s">
        <v>40</v>
      </c>
      <c r="K62" s="27" t="s">
        <v>40</v>
      </c>
      <c r="L62" s="42" t="s">
        <v>40</v>
      </c>
      <c r="M62" s="42" t="s">
        <v>40</v>
      </c>
      <c r="N62" s="27" t="s">
        <v>40</v>
      </c>
      <c r="O62" s="42" t="s">
        <v>40</v>
      </c>
      <c r="P62" s="42" t="s">
        <v>40</v>
      </c>
      <c r="Q62" s="42" t="s">
        <v>40</v>
      </c>
      <c r="R62" s="27" t="s">
        <v>40</v>
      </c>
      <c r="S62" s="27" t="s">
        <v>40</v>
      </c>
      <c r="T62" s="27" t="s">
        <v>40</v>
      </c>
      <c r="U62" s="42" t="s">
        <v>40</v>
      </c>
      <c r="V62" s="27" t="s">
        <v>40</v>
      </c>
      <c r="W62" s="27" t="s">
        <v>40</v>
      </c>
      <c r="X62" s="42" t="s">
        <v>40</v>
      </c>
      <c r="Y62" s="27" t="s">
        <v>40</v>
      </c>
      <c r="Z62" s="27" t="s">
        <v>40</v>
      </c>
      <c r="AA62" s="42" t="s">
        <v>40</v>
      </c>
      <c r="AB62" s="27" t="s">
        <v>40</v>
      </c>
      <c r="AC62" s="27" t="s">
        <v>40</v>
      </c>
      <c r="AD62" s="42" t="s">
        <v>40</v>
      </c>
      <c r="AE62" s="42" t="s">
        <v>40</v>
      </c>
      <c r="AF62" s="42" t="s">
        <v>40</v>
      </c>
      <c r="AG62" s="42" t="s">
        <v>40</v>
      </c>
      <c r="AH62" s="42" t="s">
        <v>40</v>
      </c>
      <c r="AI62" s="42" t="s">
        <v>40</v>
      </c>
      <c r="AJ62" s="42" t="s">
        <v>40</v>
      </c>
      <c r="AK62" s="42" t="s">
        <v>40</v>
      </c>
      <c r="AL62" s="42" t="s">
        <v>40</v>
      </c>
      <c r="AM62" s="182">
        <f t="shared" si="0"/>
        <v>0</v>
      </c>
      <c r="AN62" s="42" t="s">
        <v>40</v>
      </c>
    </row>
    <row r="63" spans="1:40" s="16" customFormat="1" ht="25.5">
      <c r="A63" s="103" t="s">
        <v>354</v>
      </c>
      <c r="B63" s="104" t="s">
        <v>355</v>
      </c>
      <c r="C63" s="108" t="s">
        <v>40</v>
      </c>
      <c r="D63" s="109" t="s">
        <v>40</v>
      </c>
      <c r="E63" s="109" t="s">
        <v>40</v>
      </c>
      <c r="F63" s="27" t="s">
        <v>40</v>
      </c>
      <c r="G63" s="42" t="s">
        <v>40</v>
      </c>
      <c r="H63" s="42" t="s">
        <v>40</v>
      </c>
      <c r="I63" s="27" t="s">
        <v>40</v>
      </c>
      <c r="J63" s="42" t="s">
        <v>40</v>
      </c>
      <c r="K63" s="27" t="s">
        <v>40</v>
      </c>
      <c r="L63" s="42" t="s">
        <v>40</v>
      </c>
      <c r="M63" s="42" t="s">
        <v>40</v>
      </c>
      <c r="N63" s="27" t="s">
        <v>40</v>
      </c>
      <c r="O63" s="42" t="s">
        <v>40</v>
      </c>
      <c r="P63" s="42" t="s">
        <v>40</v>
      </c>
      <c r="Q63" s="42" t="s">
        <v>40</v>
      </c>
      <c r="R63" s="27" t="s">
        <v>40</v>
      </c>
      <c r="S63" s="27" t="s">
        <v>40</v>
      </c>
      <c r="T63" s="27" t="s">
        <v>40</v>
      </c>
      <c r="U63" s="42" t="s">
        <v>40</v>
      </c>
      <c r="V63" s="27" t="s">
        <v>40</v>
      </c>
      <c r="W63" s="27" t="s">
        <v>40</v>
      </c>
      <c r="X63" s="42" t="s">
        <v>40</v>
      </c>
      <c r="Y63" s="27" t="s">
        <v>40</v>
      </c>
      <c r="Z63" s="27" t="s">
        <v>40</v>
      </c>
      <c r="AA63" s="42" t="s">
        <v>40</v>
      </c>
      <c r="AB63" s="27" t="s">
        <v>40</v>
      </c>
      <c r="AC63" s="27" t="s">
        <v>40</v>
      </c>
      <c r="AD63" s="42" t="s">
        <v>40</v>
      </c>
      <c r="AE63" s="42" t="s">
        <v>40</v>
      </c>
      <c r="AF63" s="42" t="s">
        <v>40</v>
      </c>
      <c r="AG63" s="42" t="s">
        <v>40</v>
      </c>
      <c r="AH63" s="42" t="s">
        <v>40</v>
      </c>
      <c r="AI63" s="42" t="s">
        <v>40</v>
      </c>
      <c r="AJ63" s="42" t="s">
        <v>40</v>
      </c>
      <c r="AK63" s="42" t="s">
        <v>40</v>
      </c>
      <c r="AL63" s="42" t="s">
        <v>40</v>
      </c>
      <c r="AM63" s="183">
        <v>0</v>
      </c>
      <c r="AN63" s="42" t="s">
        <v>40</v>
      </c>
    </row>
    <row r="64" spans="1:40" s="16" customFormat="1" ht="25.5">
      <c r="A64" s="103" t="s">
        <v>356</v>
      </c>
      <c r="B64" s="104" t="s">
        <v>357</v>
      </c>
      <c r="C64" s="108" t="s">
        <v>40</v>
      </c>
      <c r="D64" s="109" t="s">
        <v>40</v>
      </c>
      <c r="E64" s="109" t="s">
        <v>40</v>
      </c>
      <c r="F64" s="27" t="s">
        <v>40</v>
      </c>
      <c r="G64" s="42" t="s">
        <v>40</v>
      </c>
      <c r="H64" s="42" t="s">
        <v>40</v>
      </c>
      <c r="I64" s="27" t="s">
        <v>40</v>
      </c>
      <c r="J64" s="42" t="s">
        <v>40</v>
      </c>
      <c r="K64" s="27" t="s">
        <v>40</v>
      </c>
      <c r="L64" s="42" t="s">
        <v>40</v>
      </c>
      <c r="M64" s="42" t="s">
        <v>40</v>
      </c>
      <c r="N64" s="27" t="s">
        <v>40</v>
      </c>
      <c r="O64" s="42" t="s">
        <v>40</v>
      </c>
      <c r="P64" s="42" t="s">
        <v>40</v>
      </c>
      <c r="Q64" s="42" t="s">
        <v>40</v>
      </c>
      <c r="R64" s="27" t="s">
        <v>40</v>
      </c>
      <c r="S64" s="27" t="s">
        <v>40</v>
      </c>
      <c r="T64" s="27" t="s">
        <v>40</v>
      </c>
      <c r="U64" s="42" t="s">
        <v>40</v>
      </c>
      <c r="V64" s="27" t="s">
        <v>40</v>
      </c>
      <c r="W64" s="27" t="s">
        <v>40</v>
      </c>
      <c r="X64" s="42" t="s">
        <v>40</v>
      </c>
      <c r="Y64" s="27" t="s">
        <v>40</v>
      </c>
      <c r="Z64" s="27" t="s">
        <v>40</v>
      </c>
      <c r="AA64" s="42" t="s">
        <v>40</v>
      </c>
      <c r="AB64" s="27" t="s">
        <v>40</v>
      </c>
      <c r="AC64" s="27" t="s">
        <v>40</v>
      </c>
      <c r="AD64" s="42" t="s">
        <v>40</v>
      </c>
      <c r="AE64" s="42" t="s">
        <v>40</v>
      </c>
      <c r="AF64" s="42" t="s">
        <v>40</v>
      </c>
      <c r="AG64" s="42" t="s">
        <v>40</v>
      </c>
      <c r="AH64" s="42" t="s">
        <v>40</v>
      </c>
      <c r="AI64" s="42" t="s">
        <v>40</v>
      </c>
      <c r="AJ64" s="42" t="s">
        <v>40</v>
      </c>
      <c r="AK64" s="42" t="s">
        <v>40</v>
      </c>
      <c r="AL64" s="42" t="s">
        <v>40</v>
      </c>
      <c r="AM64" s="184" t="str">
        <f>'План освоения'!O64</f>
        <v>нд</v>
      </c>
      <c r="AN64" s="42" t="s">
        <v>40</v>
      </c>
    </row>
    <row r="65" spans="1:40" s="16" customFormat="1" ht="25.5">
      <c r="A65" s="103" t="s">
        <v>358</v>
      </c>
      <c r="B65" s="104" t="s">
        <v>359</v>
      </c>
      <c r="C65" s="108" t="s">
        <v>40</v>
      </c>
      <c r="D65" s="109" t="s">
        <v>40</v>
      </c>
      <c r="E65" s="109" t="s">
        <v>40</v>
      </c>
      <c r="F65" s="27" t="s">
        <v>40</v>
      </c>
      <c r="G65" s="42" t="s">
        <v>40</v>
      </c>
      <c r="H65" s="42" t="s">
        <v>40</v>
      </c>
      <c r="I65" s="27" t="s">
        <v>40</v>
      </c>
      <c r="J65" s="42" t="s">
        <v>40</v>
      </c>
      <c r="K65" s="27" t="s">
        <v>40</v>
      </c>
      <c r="L65" s="42" t="s">
        <v>40</v>
      </c>
      <c r="M65" s="42" t="s">
        <v>40</v>
      </c>
      <c r="N65" s="27" t="s">
        <v>40</v>
      </c>
      <c r="O65" s="42" t="s">
        <v>40</v>
      </c>
      <c r="P65" s="42" t="s">
        <v>40</v>
      </c>
      <c r="Q65" s="42" t="s">
        <v>40</v>
      </c>
      <c r="R65" s="27" t="s">
        <v>40</v>
      </c>
      <c r="S65" s="27" t="s">
        <v>40</v>
      </c>
      <c r="T65" s="27" t="s">
        <v>40</v>
      </c>
      <c r="U65" s="42" t="s">
        <v>40</v>
      </c>
      <c r="V65" s="27" t="s">
        <v>40</v>
      </c>
      <c r="W65" s="27" t="s">
        <v>40</v>
      </c>
      <c r="X65" s="42" t="s">
        <v>40</v>
      </c>
      <c r="Y65" s="27" t="s">
        <v>40</v>
      </c>
      <c r="Z65" s="27" t="s">
        <v>40</v>
      </c>
      <c r="AA65" s="42" t="s">
        <v>40</v>
      </c>
      <c r="AB65" s="27" t="s">
        <v>40</v>
      </c>
      <c r="AC65" s="27" t="s">
        <v>40</v>
      </c>
      <c r="AD65" s="42" t="s">
        <v>40</v>
      </c>
      <c r="AE65" s="42" t="s">
        <v>40</v>
      </c>
      <c r="AF65" s="42" t="s">
        <v>40</v>
      </c>
      <c r="AG65" s="42" t="s">
        <v>40</v>
      </c>
      <c r="AH65" s="42" t="s">
        <v>40</v>
      </c>
      <c r="AI65" s="42" t="s">
        <v>40</v>
      </c>
      <c r="AJ65" s="42" t="s">
        <v>40</v>
      </c>
      <c r="AK65" s="42" t="s">
        <v>40</v>
      </c>
      <c r="AL65" s="42" t="s">
        <v>40</v>
      </c>
      <c r="AM65" s="184" t="str">
        <f>'План освоения'!O65</f>
        <v>нд</v>
      </c>
      <c r="AN65" s="42" t="s">
        <v>40</v>
      </c>
    </row>
    <row r="66" spans="1:40" s="16" customFormat="1" ht="25.5">
      <c r="A66" s="103" t="s">
        <v>360</v>
      </c>
      <c r="B66" s="104" t="s">
        <v>361</v>
      </c>
      <c r="C66" s="108" t="s">
        <v>40</v>
      </c>
      <c r="D66" s="109" t="s">
        <v>40</v>
      </c>
      <c r="E66" s="109" t="s">
        <v>40</v>
      </c>
      <c r="F66" s="27" t="s">
        <v>40</v>
      </c>
      <c r="G66" s="42" t="s">
        <v>40</v>
      </c>
      <c r="H66" s="42" t="s">
        <v>40</v>
      </c>
      <c r="I66" s="27" t="s">
        <v>40</v>
      </c>
      <c r="J66" s="42" t="s">
        <v>40</v>
      </c>
      <c r="K66" s="27" t="s">
        <v>40</v>
      </c>
      <c r="L66" s="42" t="s">
        <v>40</v>
      </c>
      <c r="M66" s="42" t="s">
        <v>40</v>
      </c>
      <c r="N66" s="27" t="s">
        <v>40</v>
      </c>
      <c r="O66" s="42" t="s">
        <v>40</v>
      </c>
      <c r="P66" s="42" t="s">
        <v>40</v>
      </c>
      <c r="Q66" s="42" t="s">
        <v>40</v>
      </c>
      <c r="R66" s="27" t="s">
        <v>40</v>
      </c>
      <c r="S66" s="27" t="s">
        <v>40</v>
      </c>
      <c r="T66" s="27" t="s">
        <v>40</v>
      </c>
      <c r="U66" s="42" t="s">
        <v>40</v>
      </c>
      <c r="V66" s="27" t="s">
        <v>40</v>
      </c>
      <c r="W66" s="27" t="s">
        <v>40</v>
      </c>
      <c r="X66" s="42" t="s">
        <v>40</v>
      </c>
      <c r="Y66" s="27" t="s">
        <v>40</v>
      </c>
      <c r="Z66" s="27" t="s">
        <v>40</v>
      </c>
      <c r="AA66" s="42" t="s">
        <v>40</v>
      </c>
      <c r="AB66" s="27" t="s">
        <v>40</v>
      </c>
      <c r="AC66" s="27" t="s">
        <v>40</v>
      </c>
      <c r="AD66" s="42" t="s">
        <v>40</v>
      </c>
      <c r="AE66" s="42" t="s">
        <v>40</v>
      </c>
      <c r="AF66" s="42" t="s">
        <v>40</v>
      </c>
      <c r="AG66" s="42" t="s">
        <v>40</v>
      </c>
      <c r="AH66" s="42" t="s">
        <v>40</v>
      </c>
      <c r="AI66" s="42" t="s">
        <v>40</v>
      </c>
      <c r="AJ66" s="42" t="s">
        <v>40</v>
      </c>
      <c r="AK66" s="42" t="s">
        <v>40</v>
      </c>
      <c r="AL66" s="42" t="s">
        <v>40</v>
      </c>
      <c r="AM66" s="184" t="str">
        <f>'План освоения'!O66</f>
        <v>нд</v>
      </c>
      <c r="AN66" s="42" t="s">
        <v>40</v>
      </c>
    </row>
    <row r="67" spans="1:40" s="16" customFormat="1" ht="38.25">
      <c r="A67" s="103" t="s">
        <v>362</v>
      </c>
      <c r="B67" s="104" t="s">
        <v>363</v>
      </c>
      <c r="C67" s="108" t="s">
        <v>40</v>
      </c>
      <c r="D67" s="109" t="s">
        <v>40</v>
      </c>
      <c r="E67" s="109" t="s">
        <v>40</v>
      </c>
      <c r="F67" s="27" t="s">
        <v>40</v>
      </c>
      <c r="G67" s="42" t="s">
        <v>40</v>
      </c>
      <c r="H67" s="42" t="s">
        <v>40</v>
      </c>
      <c r="I67" s="27" t="s">
        <v>40</v>
      </c>
      <c r="J67" s="42" t="s">
        <v>40</v>
      </c>
      <c r="K67" s="27" t="s">
        <v>40</v>
      </c>
      <c r="L67" s="42" t="s">
        <v>40</v>
      </c>
      <c r="M67" s="42" t="s">
        <v>40</v>
      </c>
      <c r="N67" s="27" t="s">
        <v>40</v>
      </c>
      <c r="O67" s="42" t="s">
        <v>40</v>
      </c>
      <c r="P67" s="42" t="s">
        <v>40</v>
      </c>
      <c r="Q67" s="42" t="s">
        <v>40</v>
      </c>
      <c r="R67" s="27" t="s">
        <v>40</v>
      </c>
      <c r="S67" s="27" t="s">
        <v>40</v>
      </c>
      <c r="T67" s="27" t="s">
        <v>40</v>
      </c>
      <c r="U67" s="42" t="s">
        <v>40</v>
      </c>
      <c r="V67" s="27" t="s">
        <v>40</v>
      </c>
      <c r="W67" s="27" t="s">
        <v>40</v>
      </c>
      <c r="X67" s="42" t="s">
        <v>40</v>
      </c>
      <c r="Y67" s="27" t="s">
        <v>40</v>
      </c>
      <c r="Z67" s="27" t="s">
        <v>40</v>
      </c>
      <c r="AA67" s="42" t="s">
        <v>40</v>
      </c>
      <c r="AB67" s="27" t="s">
        <v>40</v>
      </c>
      <c r="AC67" s="27" t="s">
        <v>40</v>
      </c>
      <c r="AD67" s="42" t="s">
        <v>40</v>
      </c>
      <c r="AE67" s="42" t="s">
        <v>40</v>
      </c>
      <c r="AF67" s="42" t="s">
        <v>40</v>
      </c>
      <c r="AG67" s="42" t="s">
        <v>40</v>
      </c>
      <c r="AH67" s="42" t="s">
        <v>40</v>
      </c>
      <c r="AI67" s="42" t="s">
        <v>40</v>
      </c>
      <c r="AJ67" s="42" t="s">
        <v>40</v>
      </c>
      <c r="AK67" s="42" t="s">
        <v>40</v>
      </c>
      <c r="AL67" s="42" t="s">
        <v>40</v>
      </c>
      <c r="AM67" s="184" t="str">
        <f>'План освоения'!O67</f>
        <v>нд</v>
      </c>
      <c r="AN67" s="42" t="s">
        <v>40</v>
      </c>
    </row>
    <row r="68" spans="1:40" s="16" customFormat="1" ht="38.25">
      <c r="A68" s="103" t="s">
        <v>364</v>
      </c>
      <c r="B68" s="104" t="s">
        <v>365</v>
      </c>
      <c r="C68" s="108" t="s">
        <v>40</v>
      </c>
      <c r="D68" s="109" t="s">
        <v>40</v>
      </c>
      <c r="E68" s="109" t="s">
        <v>40</v>
      </c>
      <c r="F68" s="27" t="s">
        <v>40</v>
      </c>
      <c r="G68" s="42" t="s">
        <v>40</v>
      </c>
      <c r="H68" s="42" t="s">
        <v>40</v>
      </c>
      <c r="I68" s="27" t="s">
        <v>40</v>
      </c>
      <c r="J68" s="42" t="s">
        <v>40</v>
      </c>
      <c r="K68" s="27" t="s">
        <v>40</v>
      </c>
      <c r="L68" s="42" t="s">
        <v>40</v>
      </c>
      <c r="M68" s="42" t="s">
        <v>40</v>
      </c>
      <c r="N68" s="27" t="s">
        <v>40</v>
      </c>
      <c r="O68" s="42" t="s">
        <v>40</v>
      </c>
      <c r="P68" s="42" t="s">
        <v>40</v>
      </c>
      <c r="Q68" s="42" t="s">
        <v>40</v>
      </c>
      <c r="R68" s="27" t="s">
        <v>40</v>
      </c>
      <c r="S68" s="27" t="s">
        <v>40</v>
      </c>
      <c r="T68" s="27" t="s">
        <v>40</v>
      </c>
      <c r="U68" s="42" t="s">
        <v>40</v>
      </c>
      <c r="V68" s="27" t="s">
        <v>40</v>
      </c>
      <c r="W68" s="27" t="s">
        <v>40</v>
      </c>
      <c r="X68" s="42" t="s">
        <v>40</v>
      </c>
      <c r="Y68" s="27" t="s">
        <v>40</v>
      </c>
      <c r="Z68" s="27" t="s">
        <v>40</v>
      </c>
      <c r="AA68" s="42" t="s">
        <v>40</v>
      </c>
      <c r="AB68" s="27" t="s">
        <v>40</v>
      </c>
      <c r="AC68" s="27" t="s">
        <v>40</v>
      </c>
      <c r="AD68" s="42" t="s">
        <v>40</v>
      </c>
      <c r="AE68" s="42" t="s">
        <v>40</v>
      </c>
      <c r="AF68" s="42" t="s">
        <v>40</v>
      </c>
      <c r="AG68" s="42" t="s">
        <v>40</v>
      </c>
      <c r="AH68" s="42" t="s">
        <v>40</v>
      </c>
      <c r="AI68" s="42" t="s">
        <v>40</v>
      </c>
      <c r="AJ68" s="42" t="s">
        <v>40</v>
      </c>
      <c r="AK68" s="42" t="s">
        <v>40</v>
      </c>
      <c r="AL68" s="42" t="s">
        <v>40</v>
      </c>
      <c r="AM68" s="184" t="str">
        <f>'План освоения'!O68</f>
        <v>нд</v>
      </c>
      <c r="AN68" s="42" t="s">
        <v>40</v>
      </c>
    </row>
    <row r="69" spans="1:40" s="16" customFormat="1" ht="39" customHeight="1">
      <c r="A69" s="103" t="s">
        <v>366</v>
      </c>
      <c r="B69" s="104" t="s">
        <v>367</v>
      </c>
      <c r="C69" s="108" t="s">
        <v>40</v>
      </c>
      <c r="D69" s="109" t="s">
        <v>40</v>
      </c>
      <c r="E69" s="109" t="s">
        <v>40</v>
      </c>
      <c r="F69" s="27" t="s">
        <v>40</v>
      </c>
      <c r="G69" s="42" t="s">
        <v>40</v>
      </c>
      <c r="H69" s="42" t="s">
        <v>40</v>
      </c>
      <c r="I69" s="27" t="s">
        <v>40</v>
      </c>
      <c r="J69" s="42" t="s">
        <v>40</v>
      </c>
      <c r="K69" s="27" t="s">
        <v>40</v>
      </c>
      <c r="L69" s="42" t="s">
        <v>40</v>
      </c>
      <c r="M69" s="42" t="s">
        <v>40</v>
      </c>
      <c r="N69" s="27" t="s">
        <v>40</v>
      </c>
      <c r="O69" s="42" t="s">
        <v>40</v>
      </c>
      <c r="P69" s="42" t="s">
        <v>40</v>
      </c>
      <c r="Q69" s="42" t="s">
        <v>40</v>
      </c>
      <c r="R69" s="27" t="s">
        <v>40</v>
      </c>
      <c r="S69" s="27" t="s">
        <v>40</v>
      </c>
      <c r="T69" s="27" t="s">
        <v>40</v>
      </c>
      <c r="U69" s="42" t="s">
        <v>40</v>
      </c>
      <c r="V69" s="27" t="s">
        <v>40</v>
      </c>
      <c r="W69" s="27" t="s">
        <v>40</v>
      </c>
      <c r="X69" s="42" t="s">
        <v>40</v>
      </c>
      <c r="Y69" s="27" t="s">
        <v>40</v>
      </c>
      <c r="Z69" s="27" t="s">
        <v>40</v>
      </c>
      <c r="AA69" s="42" t="s">
        <v>40</v>
      </c>
      <c r="AB69" s="27" t="s">
        <v>40</v>
      </c>
      <c r="AC69" s="27" t="s">
        <v>40</v>
      </c>
      <c r="AD69" s="42" t="s">
        <v>40</v>
      </c>
      <c r="AE69" s="42" t="s">
        <v>40</v>
      </c>
      <c r="AF69" s="42" t="s">
        <v>40</v>
      </c>
      <c r="AG69" s="42" t="s">
        <v>40</v>
      </c>
      <c r="AH69" s="42" t="s">
        <v>40</v>
      </c>
      <c r="AI69" s="42" t="s">
        <v>40</v>
      </c>
      <c r="AJ69" s="42" t="s">
        <v>40</v>
      </c>
      <c r="AK69" s="42" t="s">
        <v>40</v>
      </c>
      <c r="AL69" s="42" t="s">
        <v>40</v>
      </c>
      <c r="AM69" s="184" t="str">
        <f>'План освоения'!O69</f>
        <v>нд</v>
      </c>
      <c r="AN69" s="42" t="s">
        <v>40</v>
      </c>
    </row>
    <row r="70" spans="1:40" s="16" customFormat="1" ht="38.25">
      <c r="A70" s="103" t="s">
        <v>368</v>
      </c>
      <c r="B70" s="104" t="s">
        <v>369</v>
      </c>
      <c r="C70" s="108" t="s">
        <v>40</v>
      </c>
      <c r="D70" s="109" t="s">
        <v>40</v>
      </c>
      <c r="E70" s="109" t="s">
        <v>40</v>
      </c>
      <c r="F70" s="27" t="s">
        <v>40</v>
      </c>
      <c r="G70" s="42" t="s">
        <v>40</v>
      </c>
      <c r="H70" s="42" t="s">
        <v>40</v>
      </c>
      <c r="I70" s="27" t="s">
        <v>40</v>
      </c>
      <c r="J70" s="42" t="s">
        <v>40</v>
      </c>
      <c r="K70" s="27" t="s">
        <v>40</v>
      </c>
      <c r="L70" s="42" t="s">
        <v>40</v>
      </c>
      <c r="M70" s="42" t="s">
        <v>40</v>
      </c>
      <c r="N70" s="27" t="s">
        <v>40</v>
      </c>
      <c r="O70" s="42" t="s">
        <v>40</v>
      </c>
      <c r="P70" s="42" t="s">
        <v>40</v>
      </c>
      <c r="Q70" s="42" t="s">
        <v>40</v>
      </c>
      <c r="R70" s="27" t="s">
        <v>40</v>
      </c>
      <c r="S70" s="27" t="s">
        <v>40</v>
      </c>
      <c r="T70" s="27" t="s">
        <v>40</v>
      </c>
      <c r="U70" s="42" t="s">
        <v>40</v>
      </c>
      <c r="V70" s="27" t="s">
        <v>40</v>
      </c>
      <c r="W70" s="27" t="s">
        <v>40</v>
      </c>
      <c r="X70" s="42" t="s">
        <v>40</v>
      </c>
      <c r="Y70" s="27" t="s">
        <v>40</v>
      </c>
      <c r="Z70" s="27" t="s">
        <v>40</v>
      </c>
      <c r="AA70" s="42" t="s">
        <v>40</v>
      </c>
      <c r="AB70" s="27" t="s">
        <v>40</v>
      </c>
      <c r="AC70" s="27" t="s">
        <v>40</v>
      </c>
      <c r="AD70" s="42" t="s">
        <v>40</v>
      </c>
      <c r="AE70" s="42" t="s">
        <v>40</v>
      </c>
      <c r="AF70" s="42" t="s">
        <v>40</v>
      </c>
      <c r="AG70" s="42" t="s">
        <v>40</v>
      </c>
      <c r="AH70" s="42" t="s">
        <v>40</v>
      </c>
      <c r="AI70" s="42" t="s">
        <v>40</v>
      </c>
      <c r="AJ70" s="42" t="s">
        <v>40</v>
      </c>
      <c r="AK70" s="42" t="s">
        <v>40</v>
      </c>
      <c r="AL70" s="42" t="s">
        <v>40</v>
      </c>
      <c r="AM70" s="184" t="str">
        <f>'План освоения'!O70</f>
        <v>нд</v>
      </c>
      <c r="AN70" s="42" t="s">
        <v>40</v>
      </c>
    </row>
    <row r="71" spans="1:40" s="16" customFormat="1" ht="38.25">
      <c r="A71" s="31" t="s">
        <v>63</v>
      </c>
      <c r="B71" s="32" t="s">
        <v>64</v>
      </c>
      <c r="C71" s="125" t="s">
        <v>40</v>
      </c>
      <c r="D71" s="125" t="s">
        <v>40</v>
      </c>
      <c r="E71" s="125" t="s">
        <v>40</v>
      </c>
      <c r="F71" s="27" t="s">
        <v>40</v>
      </c>
      <c r="G71" s="42" t="s">
        <v>40</v>
      </c>
      <c r="H71" s="42" t="s">
        <v>40</v>
      </c>
      <c r="I71" s="27" t="s">
        <v>40</v>
      </c>
      <c r="J71" s="42" t="s">
        <v>40</v>
      </c>
      <c r="K71" s="27" t="s">
        <v>40</v>
      </c>
      <c r="L71" s="42" t="s">
        <v>40</v>
      </c>
      <c r="M71" s="42" t="s">
        <v>40</v>
      </c>
      <c r="N71" s="27" t="s">
        <v>40</v>
      </c>
      <c r="O71" s="42" t="s">
        <v>40</v>
      </c>
      <c r="P71" s="42" t="s">
        <v>40</v>
      </c>
      <c r="Q71" s="42" t="s">
        <v>40</v>
      </c>
      <c r="R71" s="27" t="s">
        <v>40</v>
      </c>
      <c r="S71" s="27" t="s">
        <v>40</v>
      </c>
      <c r="T71" s="27" t="s">
        <v>40</v>
      </c>
      <c r="U71" s="42" t="s">
        <v>40</v>
      </c>
      <c r="V71" s="27" t="s">
        <v>40</v>
      </c>
      <c r="W71" s="27" t="s">
        <v>40</v>
      </c>
      <c r="X71" s="42" t="s">
        <v>40</v>
      </c>
      <c r="Y71" s="27" t="s">
        <v>40</v>
      </c>
      <c r="Z71" s="27" t="s">
        <v>40</v>
      </c>
      <c r="AA71" s="42" t="s">
        <v>40</v>
      </c>
      <c r="AB71" s="27" t="s">
        <v>40</v>
      </c>
      <c r="AC71" s="27" t="s">
        <v>40</v>
      </c>
      <c r="AD71" s="42" t="s">
        <v>40</v>
      </c>
      <c r="AE71" s="42" t="s">
        <v>40</v>
      </c>
      <c r="AF71" s="42" t="s">
        <v>40</v>
      </c>
      <c r="AG71" s="42" t="s">
        <v>40</v>
      </c>
      <c r="AH71" s="42" t="s">
        <v>40</v>
      </c>
      <c r="AI71" s="42" t="s">
        <v>40</v>
      </c>
      <c r="AJ71" s="42" t="s">
        <v>40</v>
      </c>
      <c r="AK71" s="42" t="s">
        <v>40</v>
      </c>
      <c r="AL71" s="42" t="s">
        <v>40</v>
      </c>
      <c r="AM71" s="184" t="str">
        <f>'План освоения'!O71</f>
        <v>нд</v>
      </c>
      <c r="AN71" s="42" t="s">
        <v>40</v>
      </c>
    </row>
    <row r="72" spans="1:40" s="16" customFormat="1" ht="25.5">
      <c r="A72" s="110" t="s">
        <v>370</v>
      </c>
      <c r="B72" s="111" t="s">
        <v>371</v>
      </c>
      <c r="C72" s="120" t="s">
        <v>40</v>
      </c>
      <c r="D72" s="121" t="s">
        <v>40</v>
      </c>
      <c r="E72" s="121" t="s">
        <v>40</v>
      </c>
      <c r="F72" s="27" t="s">
        <v>40</v>
      </c>
      <c r="G72" s="42" t="s">
        <v>40</v>
      </c>
      <c r="H72" s="42" t="s">
        <v>40</v>
      </c>
      <c r="I72" s="27" t="s">
        <v>40</v>
      </c>
      <c r="J72" s="42" t="s">
        <v>40</v>
      </c>
      <c r="K72" s="27" t="s">
        <v>40</v>
      </c>
      <c r="L72" s="42" t="s">
        <v>40</v>
      </c>
      <c r="M72" s="42" t="s">
        <v>40</v>
      </c>
      <c r="N72" s="27" t="s">
        <v>40</v>
      </c>
      <c r="O72" s="42" t="s">
        <v>40</v>
      </c>
      <c r="P72" s="42" t="s">
        <v>40</v>
      </c>
      <c r="Q72" s="42" t="s">
        <v>40</v>
      </c>
      <c r="R72" s="27" t="s">
        <v>40</v>
      </c>
      <c r="S72" s="27" t="s">
        <v>40</v>
      </c>
      <c r="T72" s="27" t="s">
        <v>40</v>
      </c>
      <c r="U72" s="42" t="s">
        <v>40</v>
      </c>
      <c r="V72" s="27" t="s">
        <v>40</v>
      </c>
      <c r="W72" s="27" t="s">
        <v>40</v>
      </c>
      <c r="X72" s="42" t="s">
        <v>40</v>
      </c>
      <c r="Y72" s="27" t="s">
        <v>40</v>
      </c>
      <c r="Z72" s="27" t="s">
        <v>40</v>
      </c>
      <c r="AA72" s="42" t="s">
        <v>40</v>
      </c>
      <c r="AB72" s="27" t="s">
        <v>40</v>
      </c>
      <c r="AC72" s="27" t="s">
        <v>40</v>
      </c>
      <c r="AD72" s="42" t="s">
        <v>40</v>
      </c>
      <c r="AE72" s="42" t="s">
        <v>40</v>
      </c>
      <c r="AF72" s="42" t="s">
        <v>40</v>
      </c>
      <c r="AG72" s="42" t="s">
        <v>40</v>
      </c>
      <c r="AH72" s="42" t="s">
        <v>40</v>
      </c>
      <c r="AI72" s="42" t="s">
        <v>40</v>
      </c>
      <c r="AJ72" s="42" t="s">
        <v>40</v>
      </c>
      <c r="AK72" s="42" t="s">
        <v>40</v>
      </c>
      <c r="AL72" s="42" t="s">
        <v>40</v>
      </c>
      <c r="AM72" s="184" t="str">
        <f>'План освоения'!O72</f>
        <v>нд</v>
      </c>
      <c r="AN72" s="42" t="s">
        <v>40</v>
      </c>
    </row>
    <row r="73" spans="1:40" s="16" customFormat="1" ht="25.5">
      <c r="A73" s="103" t="s">
        <v>372</v>
      </c>
      <c r="B73" s="104" t="s">
        <v>373</v>
      </c>
      <c r="C73" s="105" t="s">
        <v>40</v>
      </c>
      <c r="D73" s="127">
        <v>0</v>
      </c>
      <c r="E73" s="127">
        <v>0</v>
      </c>
      <c r="F73" s="27" t="s">
        <v>40</v>
      </c>
      <c r="G73" s="42" t="s">
        <v>40</v>
      </c>
      <c r="H73" s="42" t="s">
        <v>40</v>
      </c>
      <c r="I73" s="27" t="s">
        <v>40</v>
      </c>
      <c r="J73" s="42" t="s">
        <v>40</v>
      </c>
      <c r="K73" s="27" t="s">
        <v>40</v>
      </c>
      <c r="L73" s="42" t="s">
        <v>40</v>
      </c>
      <c r="M73" s="42" t="s">
        <v>40</v>
      </c>
      <c r="N73" s="27" t="s">
        <v>40</v>
      </c>
      <c r="O73" s="42" t="s">
        <v>40</v>
      </c>
      <c r="P73" s="42" t="s">
        <v>40</v>
      </c>
      <c r="Q73" s="42" t="s">
        <v>40</v>
      </c>
      <c r="R73" s="27" t="s">
        <v>40</v>
      </c>
      <c r="S73" s="27" t="s">
        <v>40</v>
      </c>
      <c r="T73" s="27" t="s">
        <v>40</v>
      </c>
      <c r="U73" s="42" t="s">
        <v>40</v>
      </c>
      <c r="V73" s="27" t="s">
        <v>40</v>
      </c>
      <c r="W73" s="27" t="s">
        <v>40</v>
      </c>
      <c r="X73" s="42" t="s">
        <v>40</v>
      </c>
      <c r="Y73" s="27" t="s">
        <v>40</v>
      </c>
      <c r="Z73" s="27" t="s">
        <v>40</v>
      </c>
      <c r="AA73" s="42" t="s">
        <v>40</v>
      </c>
      <c r="AB73" s="27" t="s">
        <v>40</v>
      </c>
      <c r="AC73" s="27" t="s">
        <v>40</v>
      </c>
      <c r="AD73" s="42" t="s">
        <v>40</v>
      </c>
      <c r="AE73" s="42" t="s">
        <v>40</v>
      </c>
      <c r="AF73" s="42" t="s">
        <v>40</v>
      </c>
      <c r="AG73" s="42" t="s">
        <v>40</v>
      </c>
      <c r="AH73" s="42" t="s">
        <v>40</v>
      </c>
      <c r="AI73" s="42" t="s">
        <v>40</v>
      </c>
      <c r="AJ73" s="42" t="s">
        <v>40</v>
      </c>
      <c r="AK73" s="42" t="s">
        <v>40</v>
      </c>
      <c r="AL73" s="42" t="s">
        <v>40</v>
      </c>
      <c r="AM73" s="184" t="str">
        <f>'План освоения'!O73</f>
        <v>нд</v>
      </c>
      <c r="AN73" s="42" t="s">
        <v>40</v>
      </c>
    </row>
    <row r="74" spans="1:40" s="16" customFormat="1" ht="51">
      <c r="A74" s="31" t="s">
        <v>65</v>
      </c>
      <c r="B74" s="32" t="s">
        <v>66</v>
      </c>
      <c r="C74" s="125" t="s">
        <v>40</v>
      </c>
      <c r="D74" s="125" t="s">
        <v>40</v>
      </c>
      <c r="E74" s="125" t="s">
        <v>40</v>
      </c>
      <c r="F74" s="27" t="s">
        <v>40</v>
      </c>
      <c r="G74" s="42" t="s">
        <v>40</v>
      </c>
      <c r="H74" s="42" t="s">
        <v>40</v>
      </c>
      <c r="I74" s="27" t="s">
        <v>40</v>
      </c>
      <c r="J74" s="42" t="s">
        <v>40</v>
      </c>
      <c r="K74" s="27" t="s">
        <v>40</v>
      </c>
      <c r="L74" s="42" t="s">
        <v>40</v>
      </c>
      <c r="M74" s="42" t="s">
        <v>40</v>
      </c>
      <c r="N74" s="27" t="s">
        <v>40</v>
      </c>
      <c r="O74" s="42" t="s">
        <v>40</v>
      </c>
      <c r="P74" s="42" t="s">
        <v>40</v>
      </c>
      <c r="Q74" s="42" t="s">
        <v>40</v>
      </c>
      <c r="R74" s="27" t="s">
        <v>40</v>
      </c>
      <c r="S74" s="27" t="s">
        <v>40</v>
      </c>
      <c r="T74" s="27" t="s">
        <v>40</v>
      </c>
      <c r="U74" s="42" t="s">
        <v>40</v>
      </c>
      <c r="V74" s="27" t="s">
        <v>40</v>
      </c>
      <c r="W74" s="27" t="s">
        <v>40</v>
      </c>
      <c r="X74" s="42" t="s">
        <v>40</v>
      </c>
      <c r="Y74" s="27" t="s">
        <v>40</v>
      </c>
      <c r="Z74" s="27" t="s">
        <v>40</v>
      </c>
      <c r="AA74" s="42" t="s">
        <v>40</v>
      </c>
      <c r="AB74" s="27" t="s">
        <v>40</v>
      </c>
      <c r="AC74" s="27" t="s">
        <v>40</v>
      </c>
      <c r="AD74" s="42" t="s">
        <v>40</v>
      </c>
      <c r="AE74" s="42" t="s">
        <v>40</v>
      </c>
      <c r="AF74" s="42" t="s">
        <v>40</v>
      </c>
      <c r="AG74" s="42" t="s">
        <v>40</v>
      </c>
      <c r="AH74" s="42" t="s">
        <v>40</v>
      </c>
      <c r="AI74" s="42" t="s">
        <v>40</v>
      </c>
      <c r="AJ74" s="42" t="s">
        <v>40</v>
      </c>
      <c r="AK74" s="42" t="s">
        <v>40</v>
      </c>
      <c r="AL74" s="42" t="s">
        <v>40</v>
      </c>
      <c r="AM74" s="184" t="str">
        <f>'План освоения'!O72</f>
        <v>нд</v>
      </c>
      <c r="AN74" s="42" t="s">
        <v>40</v>
      </c>
    </row>
    <row r="75" spans="1:40" s="16" customFormat="1" ht="38.25">
      <c r="A75" s="31" t="s">
        <v>67</v>
      </c>
      <c r="B75" s="32" t="s">
        <v>68</v>
      </c>
      <c r="C75" s="125" t="s">
        <v>40</v>
      </c>
      <c r="D75" s="125" t="s">
        <v>40</v>
      </c>
      <c r="E75" s="125" t="s">
        <v>40</v>
      </c>
      <c r="F75" s="27" t="s">
        <v>40</v>
      </c>
      <c r="G75" s="42" t="s">
        <v>40</v>
      </c>
      <c r="H75" s="42" t="s">
        <v>40</v>
      </c>
      <c r="I75" s="27" t="s">
        <v>40</v>
      </c>
      <c r="J75" s="42" t="s">
        <v>40</v>
      </c>
      <c r="K75" s="27" t="s">
        <v>40</v>
      </c>
      <c r="L75" s="42" t="s">
        <v>40</v>
      </c>
      <c r="M75" s="42" t="s">
        <v>40</v>
      </c>
      <c r="N75" s="27" t="s">
        <v>40</v>
      </c>
      <c r="O75" s="42" t="s">
        <v>40</v>
      </c>
      <c r="P75" s="42" t="s">
        <v>40</v>
      </c>
      <c r="Q75" s="42" t="s">
        <v>40</v>
      </c>
      <c r="R75" s="27" t="s">
        <v>40</v>
      </c>
      <c r="S75" s="27" t="s">
        <v>40</v>
      </c>
      <c r="T75" s="27" t="s">
        <v>40</v>
      </c>
      <c r="U75" s="42" t="s">
        <v>40</v>
      </c>
      <c r="V75" s="27" t="s">
        <v>40</v>
      </c>
      <c r="W75" s="27" t="s">
        <v>40</v>
      </c>
      <c r="X75" s="42" t="s">
        <v>40</v>
      </c>
      <c r="Y75" s="27" t="s">
        <v>40</v>
      </c>
      <c r="Z75" s="27" t="s">
        <v>40</v>
      </c>
      <c r="AA75" s="42" t="s">
        <v>40</v>
      </c>
      <c r="AB75" s="27" t="s">
        <v>40</v>
      </c>
      <c r="AC75" s="27" t="s">
        <v>40</v>
      </c>
      <c r="AD75" s="42" t="s">
        <v>40</v>
      </c>
      <c r="AE75" s="42" t="s">
        <v>40</v>
      </c>
      <c r="AF75" s="42" t="s">
        <v>40</v>
      </c>
      <c r="AG75" s="42" t="s">
        <v>40</v>
      </c>
      <c r="AH75" s="42" t="s">
        <v>40</v>
      </c>
      <c r="AI75" s="42" t="s">
        <v>40</v>
      </c>
      <c r="AJ75" s="42" t="s">
        <v>40</v>
      </c>
      <c r="AK75" s="42" t="s">
        <v>40</v>
      </c>
      <c r="AL75" s="42" t="s">
        <v>40</v>
      </c>
      <c r="AM75" s="184" t="str">
        <f>'План освоения'!O73</f>
        <v>нд</v>
      </c>
      <c r="AN75" s="42" t="s">
        <v>40</v>
      </c>
    </row>
    <row r="76" spans="1:40" s="16" customFormat="1" ht="38.25">
      <c r="A76" s="31" t="s">
        <v>69</v>
      </c>
      <c r="B76" s="32" t="s">
        <v>70</v>
      </c>
      <c r="C76" s="125" t="s">
        <v>40</v>
      </c>
      <c r="D76" s="125" t="s">
        <v>40</v>
      </c>
      <c r="E76" s="125" t="s">
        <v>40</v>
      </c>
      <c r="F76" s="27" t="s">
        <v>40</v>
      </c>
      <c r="G76" s="42" t="s">
        <v>40</v>
      </c>
      <c r="H76" s="42" t="s">
        <v>40</v>
      </c>
      <c r="I76" s="27" t="s">
        <v>40</v>
      </c>
      <c r="J76" s="42" t="s">
        <v>40</v>
      </c>
      <c r="K76" s="27" t="s">
        <v>40</v>
      </c>
      <c r="L76" s="42" t="s">
        <v>40</v>
      </c>
      <c r="M76" s="42" t="s">
        <v>40</v>
      </c>
      <c r="N76" s="27" t="s">
        <v>40</v>
      </c>
      <c r="O76" s="42" t="s">
        <v>40</v>
      </c>
      <c r="P76" s="42" t="s">
        <v>40</v>
      </c>
      <c r="Q76" s="42" t="s">
        <v>40</v>
      </c>
      <c r="R76" s="27" t="s">
        <v>40</v>
      </c>
      <c r="S76" s="27" t="s">
        <v>40</v>
      </c>
      <c r="T76" s="27" t="s">
        <v>40</v>
      </c>
      <c r="U76" s="42" t="s">
        <v>40</v>
      </c>
      <c r="V76" s="27" t="s">
        <v>40</v>
      </c>
      <c r="W76" s="27" t="s">
        <v>40</v>
      </c>
      <c r="X76" s="42" t="s">
        <v>40</v>
      </c>
      <c r="Y76" s="27" t="s">
        <v>40</v>
      </c>
      <c r="Z76" s="27" t="s">
        <v>40</v>
      </c>
      <c r="AA76" s="42" t="s">
        <v>40</v>
      </c>
      <c r="AB76" s="27" t="s">
        <v>40</v>
      </c>
      <c r="AC76" s="27" t="s">
        <v>40</v>
      </c>
      <c r="AD76" s="42" t="s">
        <v>40</v>
      </c>
      <c r="AE76" s="42" t="s">
        <v>40</v>
      </c>
      <c r="AF76" s="42" t="s">
        <v>40</v>
      </c>
      <c r="AG76" s="42" t="s">
        <v>40</v>
      </c>
      <c r="AH76" s="42" t="s">
        <v>40</v>
      </c>
      <c r="AI76" s="42" t="s">
        <v>40</v>
      </c>
      <c r="AJ76" s="42" t="s">
        <v>40</v>
      </c>
      <c r="AK76" s="42" t="s">
        <v>40</v>
      </c>
      <c r="AL76" s="42" t="s">
        <v>40</v>
      </c>
      <c r="AM76" s="184">
        <f>'План освоения'!O74</f>
        <v>0</v>
      </c>
      <c r="AN76" s="42" t="s">
        <v>40</v>
      </c>
    </row>
    <row r="77" spans="1:40" s="16" customFormat="1" ht="25.5">
      <c r="A77" s="31" t="s">
        <v>27</v>
      </c>
      <c r="B77" s="32" t="s">
        <v>37</v>
      </c>
      <c r="C77" s="17" t="s">
        <v>40</v>
      </c>
      <c r="D77" s="17" t="s">
        <v>40</v>
      </c>
      <c r="E77" s="17" t="s">
        <v>40</v>
      </c>
      <c r="F77" s="52" t="s">
        <v>40</v>
      </c>
      <c r="G77" s="27" t="s">
        <v>40</v>
      </c>
      <c r="H77" s="27" t="s">
        <v>40</v>
      </c>
      <c r="I77" s="52" t="s">
        <v>40</v>
      </c>
      <c r="J77" s="27" t="s">
        <v>40</v>
      </c>
      <c r="K77" s="52" t="s">
        <v>40</v>
      </c>
      <c r="L77" s="42" t="s">
        <v>40</v>
      </c>
      <c r="M77" s="42" t="s">
        <v>40</v>
      </c>
      <c r="N77" s="52" t="s">
        <v>40</v>
      </c>
      <c r="O77" s="42" t="s">
        <v>40</v>
      </c>
      <c r="P77" s="42" t="s">
        <v>40</v>
      </c>
      <c r="Q77" s="42" t="s">
        <v>40</v>
      </c>
      <c r="R77" s="52" t="s">
        <v>40</v>
      </c>
      <c r="S77" s="52" t="s">
        <v>40</v>
      </c>
      <c r="T77" s="52" t="s">
        <v>40</v>
      </c>
      <c r="U77" s="42" t="s">
        <v>40</v>
      </c>
      <c r="V77" s="52" t="s">
        <v>40</v>
      </c>
      <c r="W77" s="52" t="s">
        <v>40</v>
      </c>
      <c r="X77" s="27" t="s">
        <v>40</v>
      </c>
      <c r="Y77" s="52" t="s">
        <v>40</v>
      </c>
      <c r="Z77" s="52" t="s">
        <v>40</v>
      </c>
      <c r="AA77" s="42" t="s">
        <v>40</v>
      </c>
      <c r="AB77" s="52" t="s">
        <v>40</v>
      </c>
      <c r="AC77" s="52" t="s">
        <v>40</v>
      </c>
      <c r="AD77" s="42" t="s">
        <v>40</v>
      </c>
      <c r="AE77" s="27" t="s">
        <v>40</v>
      </c>
      <c r="AF77" s="42" t="s">
        <v>40</v>
      </c>
      <c r="AG77" s="42" t="s">
        <v>40</v>
      </c>
      <c r="AH77" s="42" t="s">
        <v>40</v>
      </c>
      <c r="AI77" s="42" t="s">
        <v>40</v>
      </c>
      <c r="AJ77" s="42" t="s">
        <v>40</v>
      </c>
      <c r="AK77" s="42" t="s">
        <v>40</v>
      </c>
      <c r="AL77" s="42" t="s">
        <v>40</v>
      </c>
      <c r="AM77" s="184">
        <v>0</v>
      </c>
      <c r="AN77" s="42" t="s">
        <v>40</v>
      </c>
    </row>
    <row r="78" spans="1:40" s="16" customFormat="1" ht="25.5">
      <c r="A78" s="102" t="s">
        <v>71</v>
      </c>
      <c r="B78" s="32" t="s">
        <v>46</v>
      </c>
      <c r="C78" s="125" t="s">
        <v>40</v>
      </c>
      <c r="D78" s="125" t="s">
        <v>40</v>
      </c>
      <c r="E78" s="125" t="s">
        <v>40</v>
      </c>
      <c r="F78" s="27" t="s">
        <v>40</v>
      </c>
      <c r="G78" s="42" t="s">
        <v>40</v>
      </c>
      <c r="H78" s="42" t="s">
        <v>40</v>
      </c>
      <c r="I78" s="27" t="s">
        <v>40</v>
      </c>
      <c r="J78" s="42" t="s">
        <v>40</v>
      </c>
      <c r="K78" s="27" t="s">
        <v>40</v>
      </c>
      <c r="L78" s="42" t="s">
        <v>40</v>
      </c>
      <c r="M78" s="42" t="s">
        <v>40</v>
      </c>
      <c r="N78" s="27" t="s">
        <v>40</v>
      </c>
      <c r="O78" s="42" t="s">
        <v>40</v>
      </c>
      <c r="P78" s="42" t="s">
        <v>40</v>
      </c>
      <c r="Q78" s="42" t="s">
        <v>40</v>
      </c>
      <c r="R78" s="27" t="s">
        <v>40</v>
      </c>
      <c r="S78" s="27" t="s">
        <v>40</v>
      </c>
      <c r="T78" s="27" t="s">
        <v>40</v>
      </c>
      <c r="U78" s="42" t="s">
        <v>40</v>
      </c>
      <c r="V78" s="27" t="s">
        <v>40</v>
      </c>
      <c r="W78" s="27" t="s">
        <v>40</v>
      </c>
      <c r="X78" s="42" t="s">
        <v>40</v>
      </c>
      <c r="Y78" s="27" t="s">
        <v>40</v>
      </c>
      <c r="Z78" s="27" t="s">
        <v>40</v>
      </c>
      <c r="AA78" s="42" t="s">
        <v>40</v>
      </c>
      <c r="AB78" s="27" t="s">
        <v>40</v>
      </c>
      <c r="AC78" s="27" t="s">
        <v>40</v>
      </c>
      <c r="AD78" s="42" t="s">
        <v>40</v>
      </c>
      <c r="AE78" s="42" t="s">
        <v>40</v>
      </c>
      <c r="AF78" s="42" t="s">
        <v>40</v>
      </c>
      <c r="AG78" s="42" t="s">
        <v>40</v>
      </c>
      <c r="AH78" s="42" t="s">
        <v>40</v>
      </c>
      <c r="AI78" s="42" t="s">
        <v>40</v>
      </c>
      <c r="AJ78" s="42" t="s">
        <v>40</v>
      </c>
      <c r="AK78" s="42" t="s">
        <v>40</v>
      </c>
      <c r="AL78" s="42" t="s">
        <v>40</v>
      </c>
      <c r="AM78" s="184">
        <v>0</v>
      </c>
      <c r="AN78" s="42" t="s">
        <v>40</v>
      </c>
    </row>
    <row r="79" spans="1:40" s="16" customFormat="1" ht="15.75">
      <c r="A79" s="102" t="s">
        <v>30</v>
      </c>
      <c r="B79" s="32" t="s">
        <v>19</v>
      </c>
      <c r="C79" s="125" t="s">
        <v>40</v>
      </c>
      <c r="D79" s="125" t="s">
        <v>40</v>
      </c>
      <c r="E79" s="125" t="s">
        <v>40</v>
      </c>
      <c r="F79" s="27" t="s">
        <v>40</v>
      </c>
      <c r="G79" s="42" t="s">
        <v>40</v>
      </c>
      <c r="H79" s="42" t="s">
        <v>40</v>
      </c>
      <c r="I79" s="27" t="s">
        <v>40</v>
      </c>
      <c r="J79" s="42" t="s">
        <v>40</v>
      </c>
      <c r="K79" s="27" t="s">
        <v>40</v>
      </c>
      <c r="L79" s="42" t="s">
        <v>40</v>
      </c>
      <c r="M79" s="42" t="s">
        <v>40</v>
      </c>
      <c r="N79" s="27" t="s">
        <v>40</v>
      </c>
      <c r="O79" s="42" t="s">
        <v>40</v>
      </c>
      <c r="P79" s="42" t="s">
        <v>40</v>
      </c>
      <c r="Q79" s="42" t="s">
        <v>40</v>
      </c>
      <c r="R79" s="27" t="s">
        <v>40</v>
      </c>
      <c r="S79" s="27" t="s">
        <v>40</v>
      </c>
      <c r="T79" s="27" t="s">
        <v>40</v>
      </c>
      <c r="U79" s="42" t="s">
        <v>40</v>
      </c>
      <c r="V79" s="27" t="s">
        <v>40</v>
      </c>
      <c r="W79" s="27" t="s">
        <v>40</v>
      </c>
      <c r="X79" s="42" t="s">
        <v>40</v>
      </c>
      <c r="Y79" s="27" t="s">
        <v>40</v>
      </c>
      <c r="Z79" s="27" t="s">
        <v>40</v>
      </c>
      <c r="AA79" s="42" t="s">
        <v>40</v>
      </c>
      <c r="AB79" s="27" t="s">
        <v>40</v>
      </c>
      <c r="AC79" s="27" t="s">
        <v>40</v>
      </c>
      <c r="AD79" s="42" t="s">
        <v>40</v>
      </c>
      <c r="AE79" s="42" t="s">
        <v>40</v>
      </c>
      <c r="AF79" s="42" t="s">
        <v>40</v>
      </c>
      <c r="AG79" s="42" t="s">
        <v>40</v>
      </c>
      <c r="AH79" s="42" t="s">
        <v>40</v>
      </c>
      <c r="AI79" s="42" t="s">
        <v>40</v>
      </c>
      <c r="AJ79" s="42" t="s">
        <v>40</v>
      </c>
      <c r="AK79" s="42" t="s">
        <v>40</v>
      </c>
      <c r="AL79" s="42" t="s">
        <v>40</v>
      </c>
      <c r="AM79" s="184">
        <f>SUM(AM80:AM80)</f>
        <v>0</v>
      </c>
      <c r="AN79" s="42" t="s">
        <v>40</v>
      </c>
    </row>
    <row r="80" spans="1:40" s="16" customFormat="1" ht="53.25" customHeight="1">
      <c r="A80" s="210" t="str">
        <f>'План финанс.'!A75</f>
        <v>1.6.3</v>
      </c>
      <c r="B80" s="211" t="str">
        <f>'План финанс.'!B75</f>
        <v>Финансовая аренда (лизинг) транспортных средств Камаз 43118-3027-50 XCMG SQ12SK3Q с полуприцепом НЕФАЗ 9334-011221150-10 в количестве 1 ед.</v>
      </c>
      <c r="C80" s="210" t="str">
        <f>'План финанс.'!C75</f>
        <v>J_ets_037</v>
      </c>
      <c r="D80" s="214" t="s">
        <v>40</v>
      </c>
      <c r="E80" s="214" t="s">
        <v>40</v>
      </c>
      <c r="F80" s="50" t="s">
        <v>40</v>
      </c>
      <c r="G80" s="216" t="s">
        <v>40</v>
      </c>
      <c r="H80" s="216" t="s">
        <v>40</v>
      </c>
      <c r="I80" s="50" t="s">
        <v>40</v>
      </c>
      <c r="J80" s="216" t="s">
        <v>40</v>
      </c>
      <c r="K80" s="50" t="s">
        <v>40</v>
      </c>
      <c r="L80" s="216" t="s">
        <v>40</v>
      </c>
      <c r="M80" s="216" t="s">
        <v>40</v>
      </c>
      <c r="N80" s="50" t="s">
        <v>40</v>
      </c>
      <c r="O80" s="216" t="s">
        <v>40</v>
      </c>
      <c r="P80" s="216" t="s">
        <v>40</v>
      </c>
      <c r="Q80" s="216" t="s">
        <v>40</v>
      </c>
      <c r="R80" s="50" t="s">
        <v>40</v>
      </c>
      <c r="S80" s="50" t="s">
        <v>40</v>
      </c>
      <c r="T80" s="50" t="s">
        <v>40</v>
      </c>
      <c r="U80" s="216" t="s">
        <v>40</v>
      </c>
      <c r="V80" s="50" t="s">
        <v>40</v>
      </c>
      <c r="W80" s="50" t="s">
        <v>40</v>
      </c>
      <c r="X80" s="216" t="s">
        <v>40</v>
      </c>
      <c r="Y80" s="50" t="s">
        <v>40</v>
      </c>
      <c r="Z80" s="50" t="s">
        <v>40</v>
      </c>
      <c r="AA80" s="216" t="s">
        <v>40</v>
      </c>
      <c r="AB80" s="50" t="s">
        <v>40</v>
      </c>
      <c r="AC80" s="50" t="s">
        <v>40</v>
      </c>
      <c r="AD80" s="216" t="s">
        <v>40</v>
      </c>
      <c r="AE80" s="216" t="s">
        <v>40</v>
      </c>
      <c r="AF80" s="216" t="s">
        <v>40</v>
      </c>
      <c r="AG80" s="216" t="s">
        <v>40</v>
      </c>
      <c r="AH80" s="216" t="s">
        <v>40</v>
      </c>
      <c r="AI80" s="216" t="s">
        <v>40</v>
      </c>
      <c r="AJ80" s="216" t="s">
        <v>40</v>
      </c>
      <c r="AK80" s="216" t="s">
        <v>40</v>
      </c>
      <c r="AL80" s="216" t="s">
        <v>40</v>
      </c>
      <c r="AM80" s="180">
        <f>'План финанс.'!P75</f>
        <v>0</v>
      </c>
      <c r="AN80" s="216" t="s">
        <v>40</v>
      </c>
    </row>
    <row r="81" spans="1:40" s="16" customFormat="1">
      <c r="A81" s="122"/>
      <c r="B81" s="122"/>
      <c r="C81" s="122"/>
      <c r="D81" s="122"/>
      <c r="E81" s="122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</row>
    <row r="82" spans="1:40" s="16" customFormat="1">
      <c r="A82" s="122"/>
      <c r="B82" s="122"/>
      <c r="C82" s="122"/>
      <c r="D82" s="122"/>
      <c r="E82" s="122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</row>
    <row r="83" spans="1:40" s="16" customFormat="1">
      <c r="A83" s="122"/>
      <c r="B83" s="122"/>
      <c r="C83" s="122"/>
      <c r="D83" s="122"/>
      <c r="E83" s="122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</row>
  </sheetData>
  <mergeCells count="29">
    <mergeCell ref="D17:Q17"/>
    <mergeCell ref="R17:AD17"/>
    <mergeCell ref="AE15:AF15"/>
    <mergeCell ref="M16:O16"/>
    <mergeCell ref="R16:T16"/>
    <mergeCell ref="U16:W16"/>
    <mergeCell ref="X16:Z16"/>
    <mergeCell ref="AA16:AC16"/>
    <mergeCell ref="A9:AN9"/>
    <mergeCell ref="A10:AN10"/>
    <mergeCell ref="A12:AN12"/>
    <mergeCell ref="A13:AN13"/>
    <mergeCell ref="A14:A16"/>
    <mergeCell ref="B14:B16"/>
    <mergeCell ref="C14:C16"/>
    <mergeCell ref="D14:AN14"/>
    <mergeCell ref="D15:Q15"/>
    <mergeCell ref="R15:AD15"/>
    <mergeCell ref="AG15:AH15"/>
    <mergeCell ref="AI15:AK15"/>
    <mergeCell ref="AL15:AM15"/>
    <mergeCell ref="D16:F16"/>
    <mergeCell ref="G16:I16"/>
    <mergeCell ref="J16:L16"/>
    <mergeCell ref="A7:AN7"/>
    <mergeCell ref="R1:U3"/>
    <mergeCell ref="T4:W4"/>
    <mergeCell ref="A6:AN6"/>
    <mergeCell ref="AL1:AN4"/>
  </mergeCells>
  <pageMargins left="0.70866141732283472" right="0.70866141732283472" top="0.78740157480314965" bottom="0.74803149606299213" header="0.31496062992125984" footer="0.31496062992125984"/>
  <pageSetup paperSize="9" scale="24" orientation="landscape" r:id="rId1"/>
  <ignoredErrors>
    <ignoredError sqref="P19:Q19 AD19 A29 A35 A38 A43 A47 A54 A62 A71 A75:A76" twoDigitTextYear="1"/>
    <ignoredError sqref="A20 A27" numberStoredAsText="1"/>
    <ignoredError sqref="AM73:AM7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AM81"/>
  <sheetViews>
    <sheetView view="pageBreakPreview" topLeftCell="A64" zoomScale="78" zoomScaleNormal="55" zoomScaleSheetLayoutView="78" workbookViewId="0">
      <selection activeCell="L77" sqref="L77"/>
    </sheetView>
  </sheetViews>
  <sheetFormatPr defaultRowHeight="15.75"/>
  <cols>
    <col min="1" max="1" width="13.28515625" style="7" customWidth="1"/>
    <col min="2" max="2" width="51.28515625" style="7" customWidth="1"/>
    <col min="3" max="3" width="15.85546875" style="7" customWidth="1"/>
    <col min="4" max="4" width="20.140625" style="7" customWidth="1"/>
    <col min="5" max="5" width="18.42578125" style="7" customWidth="1"/>
    <col min="6" max="6" width="9.140625" style="7" customWidth="1"/>
    <col min="7" max="11" width="8.28515625" style="7" customWidth="1"/>
    <col min="12" max="12" width="16.85546875" style="7" customWidth="1"/>
    <col min="13" max="13" width="8.85546875" style="7" customWidth="1"/>
    <col min="14" max="18" width="9.28515625" style="7" customWidth="1"/>
    <col min="19" max="19" width="17.140625" style="7" customWidth="1"/>
    <col min="20" max="20" width="9.42578125" style="7" customWidth="1"/>
    <col min="21" max="21" width="7.42578125" style="7" customWidth="1"/>
    <col min="22" max="22" width="9.140625" style="7" customWidth="1"/>
    <col min="23" max="24" width="7.85546875" style="7" customWidth="1"/>
    <col min="25" max="25" width="8.140625" style="7" customWidth="1"/>
    <col min="26" max="26" width="5.7109375" style="7" customWidth="1"/>
    <col min="27" max="27" width="4.28515625" style="7" customWidth="1"/>
    <col min="28" max="28" width="4.42578125" style="7" customWidth="1"/>
    <col min="29" max="29" width="5.140625" style="7" customWidth="1"/>
    <col min="30" max="30" width="5.7109375" style="7" customWidth="1"/>
    <col min="31" max="31" width="6.28515625" style="7" customWidth="1"/>
    <col min="32" max="32" width="6.5703125" style="7" customWidth="1"/>
    <col min="33" max="33" width="6.28515625" style="7" customWidth="1"/>
    <col min="34" max="35" width="5.7109375" style="7" customWidth="1"/>
    <col min="36" max="36" width="14.7109375" style="4" customWidth="1"/>
    <col min="37" max="46" width="5.7109375" style="4" customWidth="1"/>
    <col min="47" max="16384" width="9.140625" style="4"/>
  </cols>
  <sheetData>
    <row r="1" spans="1:39" s="3" customFormat="1" ht="18.75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248" t="s">
        <v>440</v>
      </c>
      <c r="S1" s="248"/>
      <c r="T1" s="248"/>
      <c r="U1" s="248"/>
      <c r="V1" s="248"/>
      <c r="W1" s="248"/>
      <c r="X1" s="248"/>
      <c r="Y1" s="248"/>
      <c r="Z1" s="53"/>
      <c r="AA1" s="53"/>
      <c r="AB1" s="53"/>
      <c r="AC1" s="53"/>
      <c r="AD1" s="53"/>
      <c r="AE1" s="53"/>
      <c r="AF1" s="53"/>
      <c r="AG1" s="53"/>
      <c r="AH1" s="53"/>
      <c r="AI1" s="53"/>
    </row>
    <row r="2" spans="1:39" s="3" customFormat="1" ht="15.7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248"/>
      <c r="S2" s="248"/>
      <c r="T2" s="248"/>
      <c r="U2" s="248"/>
      <c r="V2" s="248"/>
      <c r="W2" s="248"/>
      <c r="X2" s="248"/>
      <c r="Y2" s="248"/>
      <c r="Z2" s="53"/>
      <c r="AA2" s="53"/>
      <c r="AB2" s="53"/>
      <c r="AC2" s="53"/>
      <c r="AD2" s="53"/>
      <c r="AE2" s="53"/>
      <c r="AF2" s="53"/>
      <c r="AG2" s="53"/>
      <c r="AH2" s="53"/>
      <c r="AI2" s="53"/>
    </row>
    <row r="3" spans="1:39" s="3" customFormat="1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7"/>
      <c r="N3" s="7"/>
      <c r="O3" s="7"/>
      <c r="P3" s="7"/>
      <c r="Q3" s="7"/>
      <c r="R3" s="248"/>
      <c r="S3" s="248"/>
      <c r="T3" s="248"/>
      <c r="U3" s="248"/>
      <c r="V3" s="248"/>
      <c r="W3" s="248"/>
      <c r="X3" s="248"/>
      <c r="Y3" s="248"/>
      <c r="Z3" s="53"/>
      <c r="AA3" s="53"/>
      <c r="AB3" s="53"/>
      <c r="AC3" s="53"/>
      <c r="AD3" s="53"/>
      <c r="AE3" s="53"/>
      <c r="AF3" s="53"/>
      <c r="AG3" s="53"/>
      <c r="AH3" s="53"/>
      <c r="AI3" s="53"/>
    </row>
    <row r="4" spans="1:39" s="3" customFormat="1" ht="16.5" customHeight="1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248"/>
      <c r="S4" s="248"/>
      <c r="T4" s="248"/>
      <c r="U4" s="248"/>
      <c r="V4" s="248"/>
      <c r="W4" s="248"/>
      <c r="X4" s="248"/>
      <c r="Y4" s="248"/>
      <c r="Z4" s="53"/>
      <c r="AA4" s="53"/>
      <c r="AB4" s="53"/>
      <c r="AC4" s="53"/>
      <c r="AD4" s="53"/>
      <c r="AE4" s="53"/>
      <c r="AF4" s="53"/>
      <c r="AG4" s="53"/>
      <c r="AH4" s="53"/>
      <c r="AI4" s="53"/>
    </row>
    <row r="5" spans="1:39" s="3" customFormat="1" ht="15.75" customHeight="1">
      <c r="A5" s="282" t="s">
        <v>90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53"/>
      <c r="AB5" s="53"/>
      <c r="AC5" s="53"/>
      <c r="AD5" s="53"/>
      <c r="AE5" s="53"/>
      <c r="AF5" s="53"/>
      <c r="AG5" s="53"/>
      <c r="AH5" s="53"/>
      <c r="AI5" s="53"/>
    </row>
    <row r="6" spans="1:39" s="3" customFormat="1" ht="11.25">
      <c r="A6" s="282"/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53"/>
      <c r="AB6" s="53"/>
      <c r="AC6" s="53"/>
      <c r="AD6" s="53"/>
      <c r="AE6" s="53"/>
      <c r="AF6" s="53"/>
      <c r="AG6" s="53"/>
      <c r="AH6" s="53"/>
      <c r="AI6" s="53"/>
    </row>
    <row r="7" spans="1:39">
      <c r="A7" s="283" t="s">
        <v>91</v>
      </c>
      <c r="B7" s="283"/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283"/>
    </row>
    <row r="8" spans="1:39">
      <c r="A8" s="282"/>
      <c r="B8" s="282"/>
      <c r="C8" s="282"/>
      <c r="D8" s="282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</row>
    <row r="9" spans="1:39" s="7" customFormat="1" ht="18.75">
      <c r="A9" s="287" t="s">
        <v>92</v>
      </c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287"/>
      <c r="V9" s="287"/>
      <c r="W9" s="287"/>
      <c r="X9" s="287"/>
      <c r="Y9" s="287"/>
      <c r="Z9" s="287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</row>
    <row r="10" spans="1:39" s="7" customFormat="1">
      <c r="A10" s="288" t="s">
        <v>93</v>
      </c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</row>
    <row r="11" spans="1:39" s="7" customFormat="1">
      <c r="A11" s="288"/>
      <c r="B11" s="288"/>
      <c r="C11" s="288"/>
      <c r="D11" s="288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</row>
    <row r="12" spans="1:39" s="7" customFormat="1" ht="15.75" customHeight="1">
      <c r="A12" s="293"/>
      <c r="B12" s="293"/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  <c r="V12" s="293"/>
      <c r="W12" s="293"/>
      <c r="X12" s="293"/>
      <c r="Y12" s="142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</row>
    <row r="13" spans="1:39" s="7" customFormat="1" ht="31.5" customHeight="1">
      <c r="A13" s="294" t="s">
        <v>0</v>
      </c>
      <c r="B13" s="294" t="s">
        <v>1</v>
      </c>
      <c r="C13" s="294" t="s">
        <v>94</v>
      </c>
      <c r="D13" s="292" t="s">
        <v>95</v>
      </c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97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</row>
    <row r="14" spans="1:39" s="7" customFormat="1" ht="44.25" customHeight="1">
      <c r="A14" s="295"/>
      <c r="B14" s="295"/>
      <c r="C14" s="295"/>
      <c r="D14" s="292"/>
      <c r="E14" s="286" t="s">
        <v>292</v>
      </c>
      <c r="F14" s="286"/>
      <c r="G14" s="286"/>
      <c r="H14" s="286"/>
      <c r="I14" s="286"/>
      <c r="J14" s="286"/>
      <c r="K14" s="297"/>
      <c r="L14" s="286" t="s">
        <v>293</v>
      </c>
      <c r="M14" s="286"/>
      <c r="N14" s="286"/>
      <c r="O14" s="286"/>
      <c r="P14" s="286"/>
      <c r="Q14" s="286"/>
      <c r="R14" s="297"/>
      <c r="S14" s="292" t="s">
        <v>96</v>
      </c>
      <c r="T14" s="292"/>
      <c r="U14" s="292"/>
      <c r="V14" s="292"/>
      <c r="W14" s="292"/>
      <c r="X14" s="292"/>
      <c r="Y14" s="292"/>
    </row>
    <row r="15" spans="1:39" s="7" customFormat="1" ht="51" customHeight="1">
      <c r="A15" s="295"/>
      <c r="B15" s="295"/>
      <c r="C15" s="295"/>
      <c r="D15" s="292"/>
      <c r="E15" s="285" t="s">
        <v>97</v>
      </c>
      <c r="F15" s="286"/>
      <c r="G15" s="286"/>
      <c r="H15" s="286"/>
      <c r="I15" s="286"/>
      <c r="J15" s="286"/>
      <c r="K15" s="286"/>
      <c r="L15" s="285" t="s">
        <v>97</v>
      </c>
      <c r="M15" s="286"/>
      <c r="N15" s="286"/>
      <c r="O15" s="286"/>
      <c r="P15" s="286"/>
      <c r="Q15" s="286"/>
      <c r="R15" s="286"/>
      <c r="S15" s="289" t="s">
        <v>3</v>
      </c>
      <c r="T15" s="290"/>
      <c r="U15" s="290"/>
      <c r="V15" s="290"/>
      <c r="W15" s="290"/>
      <c r="X15" s="290"/>
      <c r="Y15" s="291"/>
    </row>
    <row r="16" spans="1:39" s="7" customFormat="1" ht="37.5" customHeight="1">
      <c r="A16" s="295"/>
      <c r="B16" s="295"/>
      <c r="C16" s="295"/>
      <c r="D16" s="292" t="s">
        <v>98</v>
      </c>
      <c r="E16" s="60" t="s">
        <v>99</v>
      </c>
      <c r="F16" s="284" t="s">
        <v>100</v>
      </c>
      <c r="G16" s="284"/>
      <c r="H16" s="284"/>
      <c r="I16" s="284"/>
      <c r="J16" s="284"/>
      <c r="K16" s="284"/>
      <c r="L16" s="60" t="s">
        <v>99</v>
      </c>
      <c r="M16" s="284" t="s">
        <v>100</v>
      </c>
      <c r="N16" s="284"/>
      <c r="O16" s="284"/>
      <c r="P16" s="284"/>
      <c r="Q16" s="284"/>
      <c r="R16" s="284"/>
      <c r="S16" s="60" t="s">
        <v>99</v>
      </c>
      <c r="T16" s="284" t="s">
        <v>100</v>
      </c>
      <c r="U16" s="284"/>
      <c r="V16" s="284"/>
      <c r="W16" s="284"/>
      <c r="X16" s="284"/>
      <c r="Y16" s="284"/>
    </row>
    <row r="17" spans="1:25" s="7" customFormat="1" ht="66" customHeight="1">
      <c r="A17" s="296"/>
      <c r="B17" s="296"/>
      <c r="C17" s="296"/>
      <c r="D17" s="292"/>
      <c r="E17" s="61" t="s">
        <v>101</v>
      </c>
      <c r="F17" s="61" t="s">
        <v>101</v>
      </c>
      <c r="G17" s="62" t="s">
        <v>102</v>
      </c>
      <c r="H17" s="62" t="s">
        <v>103</v>
      </c>
      <c r="I17" s="62" t="s">
        <v>104</v>
      </c>
      <c r="J17" s="62" t="s">
        <v>105</v>
      </c>
      <c r="K17" s="62" t="s">
        <v>106</v>
      </c>
      <c r="L17" s="61" t="s">
        <v>101</v>
      </c>
      <c r="M17" s="61" t="s">
        <v>101</v>
      </c>
      <c r="N17" s="62" t="s">
        <v>102</v>
      </c>
      <c r="O17" s="62" t="s">
        <v>103</v>
      </c>
      <c r="P17" s="62" t="s">
        <v>104</v>
      </c>
      <c r="Q17" s="62" t="s">
        <v>105</v>
      </c>
      <c r="R17" s="62" t="s">
        <v>106</v>
      </c>
      <c r="S17" s="61" t="s">
        <v>101</v>
      </c>
      <c r="T17" s="61" t="s">
        <v>101</v>
      </c>
      <c r="U17" s="62" t="s">
        <v>102</v>
      </c>
      <c r="V17" s="62" t="s">
        <v>103</v>
      </c>
      <c r="W17" s="62" t="s">
        <v>104</v>
      </c>
      <c r="X17" s="62" t="s">
        <v>105</v>
      </c>
      <c r="Y17" s="62" t="s">
        <v>106</v>
      </c>
    </row>
    <row r="18" spans="1:25" s="7" customFormat="1" ht="16.5" thickBot="1">
      <c r="A18" s="141">
        <v>1</v>
      </c>
      <c r="B18" s="141">
        <v>2</v>
      </c>
      <c r="C18" s="141">
        <v>3</v>
      </c>
      <c r="D18" s="141">
        <v>4</v>
      </c>
      <c r="E18" s="63" t="s">
        <v>114</v>
      </c>
      <c r="F18" s="63" t="s">
        <v>115</v>
      </c>
      <c r="G18" s="63" t="s">
        <v>116</v>
      </c>
      <c r="H18" s="63" t="s">
        <v>117</v>
      </c>
      <c r="I18" s="63" t="s">
        <v>118</v>
      </c>
      <c r="J18" s="63" t="s">
        <v>119</v>
      </c>
      <c r="K18" s="63" t="s">
        <v>120</v>
      </c>
      <c r="L18" s="63" t="s">
        <v>121</v>
      </c>
      <c r="M18" s="63" t="s">
        <v>122</v>
      </c>
      <c r="N18" s="63" t="s">
        <v>123</v>
      </c>
      <c r="O18" s="63" t="s">
        <v>124</v>
      </c>
      <c r="P18" s="63" t="s">
        <v>125</v>
      </c>
      <c r="Q18" s="63" t="s">
        <v>126</v>
      </c>
      <c r="R18" s="63" t="s">
        <v>127</v>
      </c>
      <c r="S18" s="63" t="s">
        <v>128</v>
      </c>
      <c r="T18" s="63" t="s">
        <v>129</v>
      </c>
      <c r="U18" s="63" t="s">
        <v>130</v>
      </c>
      <c r="V18" s="63" t="s">
        <v>131</v>
      </c>
      <c r="W18" s="63" t="s">
        <v>132</v>
      </c>
      <c r="X18" s="63" t="s">
        <v>133</v>
      </c>
      <c r="Y18" s="63" t="s">
        <v>134</v>
      </c>
    </row>
    <row r="19" spans="1:25" s="11" customFormat="1" ht="24.75" customHeight="1" thickBot="1">
      <c r="A19" s="64" t="s">
        <v>13</v>
      </c>
      <c r="B19" s="65" t="s">
        <v>31</v>
      </c>
      <c r="C19" s="8" t="s">
        <v>40</v>
      </c>
      <c r="D19" s="9">
        <f t="shared" ref="D19:D28" si="0">T19</f>
        <v>88.895861333333343</v>
      </c>
      <c r="E19" s="68">
        <f t="shared" ref="E19:K19" si="1">SUM(E20:E25)</f>
        <v>0</v>
      </c>
      <c r="F19" s="9">
        <f t="shared" si="1"/>
        <v>49.768123333333335</v>
      </c>
      <c r="G19" s="9">
        <f t="shared" si="1"/>
        <v>6.3</v>
      </c>
      <c r="H19" s="9">
        <f t="shared" si="1"/>
        <v>0</v>
      </c>
      <c r="I19" s="9">
        <f t="shared" si="1"/>
        <v>27.58</v>
      </c>
      <c r="J19" s="9">
        <f t="shared" si="1"/>
        <v>0</v>
      </c>
      <c r="K19" s="68">
        <f t="shared" si="1"/>
        <v>9</v>
      </c>
      <c r="L19" s="9">
        <f>L21+L23+L25+L27</f>
        <v>0</v>
      </c>
      <c r="M19" s="9">
        <f t="shared" ref="M19:Y19" si="2">SUM(M20:M25)</f>
        <v>39.127738000000001</v>
      </c>
      <c r="N19" s="68">
        <f t="shared" si="2"/>
        <v>0</v>
      </c>
      <c r="O19" s="10">
        <f t="shared" si="2"/>
        <v>0</v>
      </c>
      <c r="P19" s="9">
        <f t="shared" si="2"/>
        <v>37.15</v>
      </c>
      <c r="Q19" s="10">
        <f t="shared" si="2"/>
        <v>0</v>
      </c>
      <c r="R19" s="68">
        <f t="shared" si="2"/>
        <v>8</v>
      </c>
      <c r="S19" s="9">
        <f t="shared" si="2"/>
        <v>0</v>
      </c>
      <c r="T19" s="9">
        <f>SUM(T20:T25)</f>
        <v>88.895861333333343</v>
      </c>
      <c r="U19" s="9">
        <f t="shared" si="2"/>
        <v>6.3</v>
      </c>
      <c r="V19" s="9">
        <f t="shared" si="2"/>
        <v>0</v>
      </c>
      <c r="W19" s="9">
        <f t="shared" si="2"/>
        <v>64.72999999999999</v>
      </c>
      <c r="X19" s="9">
        <f t="shared" si="2"/>
        <v>0</v>
      </c>
      <c r="Y19" s="68">
        <f t="shared" si="2"/>
        <v>17</v>
      </c>
    </row>
    <row r="20" spans="1:25" s="11" customFormat="1" ht="21.75" customHeight="1">
      <c r="A20" s="21" t="s">
        <v>41</v>
      </c>
      <c r="B20" s="22" t="s">
        <v>42</v>
      </c>
      <c r="C20" s="8" t="s">
        <v>40</v>
      </c>
      <c r="D20" s="9">
        <f t="shared" si="0"/>
        <v>33.855028000000004</v>
      </c>
      <c r="E20" s="9">
        <f t="shared" ref="E20:Y20" si="3">E27</f>
        <v>0</v>
      </c>
      <c r="F20" s="9">
        <f t="shared" si="3"/>
        <v>15.59479</v>
      </c>
      <c r="G20" s="9">
        <f t="shared" si="3"/>
        <v>0</v>
      </c>
      <c r="H20" s="9">
        <f t="shared" si="3"/>
        <v>0</v>
      </c>
      <c r="I20" s="9">
        <f t="shared" si="3"/>
        <v>27.13</v>
      </c>
      <c r="J20" s="9">
        <f t="shared" si="3"/>
        <v>0</v>
      </c>
      <c r="K20" s="9">
        <f t="shared" si="3"/>
        <v>0</v>
      </c>
      <c r="L20" s="9">
        <f t="shared" si="3"/>
        <v>0</v>
      </c>
      <c r="M20" s="9">
        <f t="shared" si="3"/>
        <v>18.260238000000001</v>
      </c>
      <c r="N20" s="9">
        <f t="shared" si="3"/>
        <v>0</v>
      </c>
      <c r="O20" s="9">
        <f t="shared" si="3"/>
        <v>0</v>
      </c>
      <c r="P20" s="9">
        <f t="shared" si="3"/>
        <v>31.61</v>
      </c>
      <c r="Q20" s="9">
        <f t="shared" si="3"/>
        <v>0</v>
      </c>
      <c r="R20" s="9">
        <f t="shared" si="3"/>
        <v>0</v>
      </c>
      <c r="S20" s="9">
        <f t="shared" si="3"/>
        <v>0</v>
      </c>
      <c r="T20" s="9">
        <f t="shared" si="3"/>
        <v>33.855028000000004</v>
      </c>
      <c r="U20" s="9">
        <f t="shared" si="3"/>
        <v>0</v>
      </c>
      <c r="V20" s="9">
        <f t="shared" si="3"/>
        <v>0</v>
      </c>
      <c r="W20" s="9">
        <f t="shared" si="3"/>
        <v>58.739999999999995</v>
      </c>
      <c r="X20" s="9">
        <f t="shared" si="3"/>
        <v>0</v>
      </c>
      <c r="Y20" s="9">
        <f t="shared" si="3"/>
        <v>0</v>
      </c>
    </row>
    <row r="21" spans="1:25" s="11" customFormat="1" ht="35.25" customHeight="1">
      <c r="A21" s="21" t="s">
        <v>14</v>
      </c>
      <c r="B21" s="22" t="s">
        <v>15</v>
      </c>
      <c r="C21" s="8" t="s">
        <v>40</v>
      </c>
      <c r="D21" s="9">
        <f t="shared" si="0"/>
        <v>54.960833333333333</v>
      </c>
      <c r="E21" s="8">
        <v>0</v>
      </c>
      <c r="F21" s="9">
        <f>F45</f>
        <v>34.093333333333334</v>
      </c>
      <c r="G21" s="9">
        <f>G45</f>
        <v>6.3</v>
      </c>
      <c r="H21" s="9">
        <f>H45</f>
        <v>0</v>
      </c>
      <c r="I21" s="9">
        <f>I45</f>
        <v>0.45</v>
      </c>
      <c r="J21" s="8">
        <v>0</v>
      </c>
      <c r="K21" s="8">
        <f>K23+K45</f>
        <v>8</v>
      </c>
      <c r="L21" s="8">
        <v>0</v>
      </c>
      <c r="M21" s="9">
        <f>M45</f>
        <v>20.8675</v>
      </c>
      <c r="N21" s="8">
        <v>0</v>
      </c>
      <c r="O21" s="8">
        <v>0</v>
      </c>
      <c r="P21" s="9">
        <f>P45</f>
        <v>5.5400000000000009</v>
      </c>
      <c r="Q21" s="8">
        <v>0</v>
      </c>
      <c r="R21" s="8">
        <f>R23+R45</f>
        <v>8</v>
      </c>
      <c r="S21" s="8">
        <v>0</v>
      </c>
      <c r="T21" s="9">
        <f>T45</f>
        <v>54.960833333333333</v>
      </c>
      <c r="U21" s="9">
        <f t="shared" ref="U21:Y21" si="4">U45</f>
        <v>6.3</v>
      </c>
      <c r="V21" s="9">
        <f t="shared" si="4"/>
        <v>0</v>
      </c>
      <c r="W21" s="9">
        <f t="shared" si="4"/>
        <v>5.9900000000000011</v>
      </c>
      <c r="X21" s="9">
        <f t="shared" si="4"/>
        <v>0</v>
      </c>
      <c r="Y21" s="68">
        <f t="shared" si="4"/>
        <v>16</v>
      </c>
    </row>
    <row r="22" spans="1:25" s="11" customFormat="1" ht="50.25" customHeight="1">
      <c r="A22" s="21" t="s">
        <v>43</v>
      </c>
      <c r="B22" s="22" t="s">
        <v>44</v>
      </c>
      <c r="C22" s="8" t="s">
        <v>40</v>
      </c>
      <c r="D22" s="9">
        <f t="shared" si="0"/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</row>
    <row r="23" spans="1:25" s="11" customFormat="1" ht="30" customHeight="1">
      <c r="A23" s="26" t="s">
        <v>16</v>
      </c>
      <c r="B23" s="13" t="s">
        <v>17</v>
      </c>
      <c r="C23" s="8" t="s">
        <v>40</v>
      </c>
      <c r="D23" s="9">
        <f t="shared" si="0"/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f>T74</f>
        <v>0</v>
      </c>
      <c r="U23" s="8">
        <f t="shared" ref="U23:Y23" si="5">U74</f>
        <v>0</v>
      </c>
      <c r="V23" s="8">
        <f t="shared" si="5"/>
        <v>0</v>
      </c>
      <c r="W23" s="8">
        <f t="shared" si="5"/>
        <v>0</v>
      </c>
      <c r="X23" s="8">
        <f t="shared" si="5"/>
        <v>0</v>
      </c>
      <c r="Y23" s="8">
        <f t="shared" si="5"/>
        <v>0</v>
      </c>
    </row>
    <row r="24" spans="1:25" s="11" customFormat="1" ht="33" customHeight="1">
      <c r="A24" s="26" t="s">
        <v>45</v>
      </c>
      <c r="B24" s="13" t="s">
        <v>46</v>
      </c>
      <c r="C24" s="8" t="s">
        <v>40</v>
      </c>
      <c r="D24" s="9">
        <f t="shared" si="0"/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</row>
    <row r="25" spans="1:25" s="11" customFormat="1">
      <c r="A25" s="26" t="s">
        <v>18</v>
      </c>
      <c r="B25" s="13" t="s">
        <v>19</v>
      </c>
      <c r="C25" s="8" t="s">
        <v>40</v>
      </c>
      <c r="D25" s="9">
        <f t="shared" si="0"/>
        <v>0.08</v>
      </c>
      <c r="E25" s="8">
        <f t="shared" ref="E25:Y25" si="6">E76</f>
        <v>0</v>
      </c>
      <c r="F25" s="8">
        <f t="shared" si="6"/>
        <v>0.08</v>
      </c>
      <c r="G25" s="8">
        <f t="shared" si="6"/>
        <v>0</v>
      </c>
      <c r="H25" s="8">
        <f t="shared" si="6"/>
        <v>0</v>
      </c>
      <c r="I25" s="8">
        <f t="shared" si="6"/>
        <v>0</v>
      </c>
      <c r="J25" s="8">
        <f t="shared" si="6"/>
        <v>0</v>
      </c>
      <c r="K25" s="8">
        <f t="shared" si="6"/>
        <v>1</v>
      </c>
      <c r="L25" s="8">
        <f t="shared" si="6"/>
        <v>0</v>
      </c>
      <c r="M25" s="8">
        <f t="shared" si="6"/>
        <v>0</v>
      </c>
      <c r="N25" s="8">
        <f t="shared" si="6"/>
        <v>0</v>
      </c>
      <c r="O25" s="8">
        <f t="shared" si="6"/>
        <v>0</v>
      </c>
      <c r="P25" s="8">
        <f t="shared" si="6"/>
        <v>0</v>
      </c>
      <c r="Q25" s="8">
        <f t="shared" si="6"/>
        <v>0</v>
      </c>
      <c r="R25" s="8">
        <f t="shared" si="6"/>
        <v>0</v>
      </c>
      <c r="S25" s="8">
        <f t="shared" si="6"/>
        <v>0</v>
      </c>
      <c r="T25" s="9">
        <f t="shared" si="6"/>
        <v>0.08</v>
      </c>
      <c r="U25" s="8">
        <f t="shared" si="6"/>
        <v>0</v>
      </c>
      <c r="V25" s="8">
        <f t="shared" si="6"/>
        <v>0</v>
      </c>
      <c r="W25" s="8">
        <f t="shared" si="6"/>
        <v>0</v>
      </c>
      <c r="X25" s="8">
        <f t="shared" si="6"/>
        <v>0</v>
      </c>
      <c r="Y25" s="8">
        <f t="shared" si="6"/>
        <v>1</v>
      </c>
    </row>
    <row r="26" spans="1:25" s="11" customFormat="1">
      <c r="A26" s="26" t="s">
        <v>20</v>
      </c>
      <c r="B26" s="32" t="s">
        <v>21</v>
      </c>
      <c r="C26" s="8" t="s">
        <v>40</v>
      </c>
      <c r="D26" s="9" t="str">
        <f t="shared" si="0"/>
        <v>нд</v>
      </c>
      <c r="E26" s="8" t="s">
        <v>40</v>
      </c>
      <c r="F26" s="8" t="s">
        <v>40</v>
      </c>
      <c r="G26" s="8" t="s">
        <v>40</v>
      </c>
      <c r="H26" s="8" t="s">
        <v>40</v>
      </c>
      <c r="I26" s="8" t="s">
        <v>40</v>
      </c>
      <c r="J26" s="8" t="s">
        <v>40</v>
      </c>
      <c r="K26" s="8" t="s">
        <v>40</v>
      </c>
      <c r="L26" s="8" t="s">
        <v>40</v>
      </c>
      <c r="M26" s="8" t="s">
        <v>40</v>
      </c>
      <c r="N26" s="8" t="s">
        <v>40</v>
      </c>
      <c r="O26" s="8" t="s">
        <v>40</v>
      </c>
      <c r="P26" s="8" t="s">
        <v>40</v>
      </c>
      <c r="Q26" s="8" t="s">
        <v>40</v>
      </c>
      <c r="R26" s="8" t="s">
        <v>40</v>
      </c>
      <c r="S26" s="8" t="s">
        <v>40</v>
      </c>
      <c r="T26" s="8" t="s">
        <v>40</v>
      </c>
      <c r="U26" s="8" t="s">
        <v>40</v>
      </c>
      <c r="V26" s="8" t="s">
        <v>40</v>
      </c>
      <c r="W26" s="8" t="s">
        <v>40</v>
      </c>
      <c r="X26" s="8" t="s">
        <v>40</v>
      </c>
      <c r="Y26" s="8" t="s">
        <v>40</v>
      </c>
    </row>
    <row r="27" spans="1:25" s="11" customFormat="1" ht="27" customHeight="1">
      <c r="A27" s="26" t="s">
        <v>47</v>
      </c>
      <c r="B27" s="13" t="s">
        <v>48</v>
      </c>
      <c r="C27" s="18" t="s">
        <v>40</v>
      </c>
      <c r="D27" s="9">
        <f t="shared" si="0"/>
        <v>33.855028000000004</v>
      </c>
      <c r="E27" s="14">
        <f t="shared" ref="E27:Y28" si="7">E28</f>
        <v>0</v>
      </c>
      <c r="F27" s="14">
        <f t="shared" si="7"/>
        <v>15.59479</v>
      </c>
      <c r="G27" s="14">
        <f t="shared" si="7"/>
        <v>0</v>
      </c>
      <c r="H27" s="14">
        <f t="shared" si="7"/>
        <v>0</v>
      </c>
      <c r="I27" s="14">
        <f t="shared" si="7"/>
        <v>27.13</v>
      </c>
      <c r="J27" s="14">
        <f t="shared" si="7"/>
        <v>0</v>
      </c>
      <c r="K27" s="14">
        <f t="shared" si="7"/>
        <v>0</v>
      </c>
      <c r="L27" s="14">
        <f t="shared" si="7"/>
        <v>0</v>
      </c>
      <c r="M27" s="14">
        <f t="shared" si="7"/>
        <v>18.260238000000001</v>
      </c>
      <c r="N27" s="14">
        <f t="shared" si="7"/>
        <v>0</v>
      </c>
      <c r="O27" s="14">
        <f t="shared" si="7"/>
        <v>0</v>
      </c>
      <c r="P27" s="14">
        <f t="shared" si="7"/>
        <v>31.61</v>
      </c>
      <c r="Q27" s="14">
        <f t="shared" si="7"/>
        <v>0</v>
      </c>
      <c r="R27" s="14">
        <f t="shared" si="7"/>
        <v>0</v>
      </c>
      <c r="S27" s="14">
        <f t="shared" si="7"/>
        <v>0</v>
      </c>
      <c r="T27" s="14">
        <f t="shared" si="7"/>
        <v>33.855028000000004</v>
      </c>
      <c r="U27" s="14">
        <f t="shared" si="7"/>
        <v>0</v>
      </c>
      <c r="V27" s="14">
        <f t="shared" si="7"/>
        <v>0</v>
      </c>
      <c r="W27" s="14">
        <f t="shared" si="7"/>
        <v>58.739999999999995</v>
      </c>
      <c r="X27" s="14">
        <f t="shared" si="7"/>
        <v>0</v>
      </c>
      <c r="Y27" s="14">
        <f t="shared" si="7"/>
        <v>0</v>
      </c>
    </row>
    <row r="28" spans="1:25" s="11" customFormat="1" ht="25.5">
      <c r="A28" s="31" t="s">
        <v>49</v>
      </c>
      <c r="B28" s="32" t="s">
        <v>50</v>
      </c>
      <c r="C28" s="18" t="s">
        <v>40</v>
      </c>
      <c r="D28" s="9">
        <f t="shared" si="0"/>
        <v>33.855028000000004</v>
      </c>
      <c r="E28" s="14">
        <f t="shared" si="7"/>
        <v>0</v>
      </c>
      <c r="F28" s="14">
        <f>F29+F31</f>
        <v>15.59479</v>
      </c>
      <c r="G28" s="14">
        <f t="shared" ref="G28:M28" si="8">G29+G31</f>
        <v>0</v>
      </c>
      <c r="H28" s="14">
        <f t="shared" si="8"/>
        <v>0</v>
      </c>
      <c r="I28" s="14">
        <f t="shared" si="8"/>
        <v>27.13</v>
      </c>
      <c r="J28" s="14">
        <f t="shared" si="8"/>
        <v>0</v>
      </c>
      <c r="K28" s="14">
        <f t="shared" si="8"/>
        <v>0</v>
      </c>
      <c r="L28" s="14">
        <f t="shared" si="7"/>
        <v>0</v>
      </c>
      <c r="M28" s="14">
        <f t="shared" si="8"/>
        <v>18.260238000000001</v>
      </c>
      <c r="N28" s="14">
        <f t="shared" ref="N28" si="9">N29+N31</f>
        <v>0</v>
      </c>
      <c r="O28" s="14">
        <f t="shared" ref="O28" si="10">O29+O31</f>
        <v>0</v>
      </c>
      <c r="P28" s="14">
        <f t="shared" ref="P28" si="11">P29+P31</f>
        <v>31.61</v>
      </c>
      <c r="Q28" s="14">
        <f t="shared" ref="Q28" si="12">Q29+Q31</f>
        <v>0</v>
      </c>
      <c r="R28" s="14">
        <f t="shared" ref="R28" si="13">R29+R31</f>
        <v>0</v>
      </c>
      <c r="S28" s="14">
        <f t="shared" ref="S28" si="14">S29+S31</f>
        <v>0</v>
      </c>
      <c r="T28" s="14">
        <f t="shared" ref="T28" si="15">T29+T31</f>
        <v>33.855028000000004</v>
      </c>
      <c r="U28" s="14">
        <f t="shared" ref="U28" si="16">U29+U31</f>
        <v>0</v>
      </c>
      <c r="V28" s="14">
        <f t="shared" ref="V28" si="17">V29+V31</f>
        <v>0</v>
      </c>
      <c r="W28" s="14">
        <f t="shared" ref="W28" si="18">W29+W31</f>
        <v>58.739999999999995</v>
      </c>
      <c r="X28" s="14">
        <f t="shared" ref="X28" si="19">X29+X31</f>
        <v>0</v>
      </c>
      <c r="Y28" s="14">
        <f t="shared" ref="Y28" si="20">Y29+Y31</f>
        <v>0</v>
      </c>
    </row>
    <row r="29" spans="1:25" s="11" customFormat="1" ht="38.25">
      <c r="A29" s="103" t="s">
        <v>337</v>
      </c>
      <c r="B29" s="104" t="s">
        <v>338</v>
      </c>
      <c r="C29" s="18" t="s">
        <v>40</v>
      </c>
      <c r="D29" s="9">
        <f t="shared" ref="D29:R31" si="21">SUM(D30:D30)</f>
        <v>18.361778000000001</v>
      </c>
      <c r="E29" s="9">
        <f t="shared" si="21"/>
        <v>0</v>
      </c>
      <c r="F29" s="9">
        <f t="shared" si="21"/>
        <v>7.6559999999999997</v>
      </c>
      <c r="G29" s="9">
        <f t="shared" si="21"/>
        <v>0</v>
      </c>
      <c r="H29" s="9">
        <f t="shared" si="21"/>
        <v>0</v>
      </c>
      <c r="I29" s="9">
        <f t="shared" si="21"/>
        <v>12.827999999999999</v>
      </c>
      <c r="J29" s="9">
        <f t="shared" si="21"/>
        <v>0</v>
      </c>
      <c r="K29" s="9">
        <f t="shared" si="21"/>
        <v>0</v>
      </c>
      <c r="L29" s="9">
        <f t="shared" si="21"/>
        <v>0</v>
      </c>
      <c r="M29" s="9">
        <f t="shared" si="21"/>
        <v>10.705778</v>
      </c>
      <c r="N29" s="9">
        <f t="shared" si="21"/>
        <v>0</v>
      </c>
      <c r="O29" s="9">
        <f t="shared" si="21"/>
        <v>0</v>
      </c>
      <c r="P29" s="9">
        <f t="shared" si="21"/>
        <v>18.145</v>
      </c>
      <c r="Q29" s="9">
        <f t="shared" si="21"/>
        <v>0</v>
      </c>
      <c r="R29" s="9">
        <f t="shared" si="21"/>
        <v>0</v>
      </c>
      <c r="S29" s="14">
        <v>0</v>
      </c>
      <c r="T29" s="14">
        <f t="shared" ref="T29:Y29" si="22">SUM(T30:T30)</f>
        <v>18.361778000000001</v>
      </c>
      <c r="U29" s="14">
        <f t="shared" si="22"/>
        <v>0</v>
      </c>
      <c r="V29" s="14">
        <f t="shared" si="22"/>
        <v>0</v>
      </c>
      <c r="W29" s="14">
        <f t="shared" si="22"/>
        <v>30.972999999999999</v>
      </c>
      <c r="X29" s="14">
        <f t="shared" si="22"/>
        <v>0</v>
      </c>
      <c r="Y29" s="14">
        <f t="shared" si="22"/>
        <v>0</v>
      </c>
    </row>
    <row r="30" spans="1:25" s="11" customFormat="1" ht="50.25" customHeight="1">
      <c r="A30" s="177" t="str">
        <f>'План финанс.'!A26</f>
        <v>1.1.1.1.5</v>
      </c>
      <c r="B30" s="178" t="str">
        <f>'План финанс.'!B26</f>
        <v xml:space="preserve">Технологическое присоединение заявителей с присоединяемой мощностью, не превышающей 15 кВт включительно. Строительство ВЛ-10 кВ, ВЛ-0,4 кВ, ТП10/0,4кВ. </v>
      </c>
      <c r="C30" s="179" t="str">
        <f>'План финанс.'!C26</f>
        <v>J_ets_068</v>
      </c>
      <c r="D30" s="6">
        <f>T30</f>
        <v>18.361778000000001</v>
      </c>
      <c r="E30" s="199">
        <v>0</v>
      </c>
      <c r="F30" s="6">
        <f>'План освоения'!N29</f>
        <v>7.6559999999999997</v>
      </c>
      <c r="G30" s="6">
        <v>0</v>
      </c>
      <c r="H30" s="199">
        <v>0</v>
      </c>
      <c r="I30" s="199">
        <v>12.827999999999999</v>
      </c>
      <c r="J30" s="199">
        <v>0</v>
      </c>
      <c r="K30" s="199">
        <v>0</v>
      </c>
      <c r="L30" s="199">
        <v>0</v>
      </c>
      <c r="M30" s="199">
        <f>'План освоения'!O29</f>
        <v>10.705778</v>
      </c>
      <c r="N30" s="199">
        <v>0</v>
      </c>
      <c r="O30" s="199">
        <v>0</v>
      </c>
      <c r="P30" s="6">
        <v>18.145</v>
      </c>
      <c r="Q30" s="199">
        <v>0</v>
      </c>
      <c r="R30" s="199">
        <v>0</v>
      </c>
      <c r="S30" s="199">
        <v>0</v>
      </c>
      <c r="T30" s="6">
        <f>F30+M30</f>
        <v>18.361778000000001</v>
      </c>
      <c r="U30" s="221">
        <f>G30+N30</f>
        <v>0</v>
      </c>
      <c r="V30" s="221">
        <f>H30+O30</f>
        <v>0</v>
      </c>
      <c r="W30" s="6">
        <f>I30+P30</f>
        <v>30.972999999999999</v>
      </c>
      <c r="X30" s="221">
        <v>0</v>
      </c>
      <c r="Y30" s="221">
        <f>K30+R30</f>
        <v>0</v>
      </c>
    </row>
    <row r="31" spans="1:25" s="11" customFormat="1" ht="38.25">
      <c r="A31" s="103" t="s">
        <v>335</v>
      </c>
      <c r="B31" s="104" t="s">
        <v>336</v>
      </c>
      <c r="C31" s="18" t="s">
        <v>40</v>
      </c>
      <c r="D31" s="9">
        <f t="shared" ref="D31:D59" si="23">T31</f>
        <v>15.49325</v>
      </c>
      <c r="E31" s="14">
        <v>0</v>
      </c>
      <c r="F31" s="9">
        <f t="shared" si="21"/>
        <v>7.9387899999999991</v>
      </c>
      <c r="G31" s="9">
        <f t="shared" ref="G31" si="24">SUM(G32:G32)</f>
        <v>0</v>
      </c>
      <c r="H31" s="9">
        <f t="shared" ref="H31" si="25">SUM(H32:H32)</f>
        <v>0</v>
      </c>
      <c r="I31" s="9">
        <f t="shared" ref="I31" si="26">SUM(I32:I32)</f>
        <v>14.302</v>
      </c>
      <c r="J31" s="9">
        <f t="shared" ref="J31" si="27">SUM(J32:J32)</f>
        <v>0</v>
      </c>
      <c r="K31" s="9">
        <f t="shared" ref="K31" si="28">SUM(K32:K32)</f>
        <v>0</v>
      </c>
      <c r="L31" s="9">
        <f t="shared" ref="L31" si="29">SUM(L32:L32)</f>
        <v>0</v>
      </c>
      <c r="M31" s="9">
        <f t="shared" ref="M31" si="30">SUM(M32:M32)</f>
        <v>7.5544599999999997</v>
      </c>
      <c r="N31" s="9">
        <f t="shared" ref="N31" si="31">SUM(N32:N32)</f>
        <v>0</v>
      </c>
      <c r="O31" s="9">
        <f t="shared" ref="O31" si="32">SUM(O32:O32)</f>
        <v>0</v>
      </c>
      <c r="P31" s="9">
        <f t="shared" ref="P31" si="33">SUM(P32:P32)</f>
        <v>13.465</v>
      </c>
      <c r="Q31" s="9">
        <f t="shared" ref="Q31" si="34">SUM(Q32:Q32)</f>
        <v>0</v>
      </c>
      <c r="R31" s="9">
        <f t="shared" ref="R31" si="35">SUM(R32:R32)</f>
        <v>0</v>
      </c>
      <c r="S31" s="9">
        <f t="shared" ref="S31" si="36">SUM(S32:S32)</f>
        <v>0</v>
      </c>
      <c r="T31" s="9">
        <f t="shared" ref="T31" si="37">SUM(T32:T32)</f>
        <v>15.49325</v>
      </c>
      <c r="U31" s="9">
        <f t="shared" ref="U31" si="38">SUM(U32:U32)</f>
        <v>0</v>
      </c>
      <c r="V31" s="9">
        <f t="shared" ref="V31" si="39">SUM(V32:V32)</f>
        <v>0</v>
      </c>
      <c r="W31" s="9">
        <f t="shared" ref="W31" si="40">SUM(W32:W32)</f>
        <v>27.766999999999999</v>
      </c>
      <c r="X31" s="9">
        <f t="shared" ref="X31" si="41">SUM(X32:X32)</f>
        <v>0</v>
      </c>
      <c r="Y31" s="9">
        <f t="shared" ref="Y31" si="42">SUM(Y32:Y32)</f>
        <v>0</v>
      </c>
    </row>
    <row r="32" spans="1:25" s="11" customFormat="1" ht="48" customHeight="1">
      <c r="A32" s="177" t="str">
        <f>'План финанс.'!A28</f>
        <v>1.1.1.2.1</v>
      </c>
      <c r="B32" s="178" t="str">
        <f>'План финанс.'!B28</f>
        <v>Технологическое присоединение энергопринимающих устройств заявителей до 150 кВт (Строительство ВЛЗ, ВЛИ,КТП, уст.опор)  РМ, Зубово-Полянский район</v>
      </c>
      <c r="C32" s="179" t="str">
        <f>'План финанс.'!C28</f>
        <v>J_ets_069</v>
      </c>
      <c r="D32" s="6">
        <f>T32</f>
        <v>15.49325</v>
      </c>
      <c r="E32" s="199">
        <v>0</v>
      </c>
      <c r="F32" s="6">
        <f>'План освоения'!N31</f>
        <v>7.9387899999999991</v>
      </c>
      <c r="G32" s="6">
        <v>0</v>
      </c>
      <c r="H32" s="199">
        <v>0</v>
      </c>
      <c r="I32" s="199">
        <v>14.302</v>
      </c>
      <c r="J32" s="199">
        <v>0</v>
      </c>
      <c r="K32" s="199">
        <v>0</v>
      </c>
      <c r="L32" s="199">
        <v>0</v>
      </c>
      <c r="M32" s="6">
        <f>'План освоения'!O31</f>
        <v>7.5544599999999997</v>
      </c>
      <c r="N32" s="199">
        <v>0</v>
      </c>
      <c r="O32" s="199">
        <v>0</v>
      </c>
      <c r="P32" s="6">
        <v>13.465</v>
      </c>
      <c r="Q32" s="199">
        <v>0</v>
      </c>
      <c r="R32" s="199">
        <v>0</v>
      </c>
      <c r="S32" s="199">
        <v>0</v>
      </c>
      <c r="T32" s="6">
        <f t="shared" ref="T32:Y32" si="43">F32+M32</f>
        <v>15.49325</v>
      </c>
      <c r="U32" s="221">
        <f t="shared" si="43"/>
        <v>0</v>
      </c>
      <c r="V32" s="221">
        <f t="shared" si="43"/>
        <v>0</v>
      </c>
      <c r="W32" s="6">
        <f t="shared" si="43"/>
        <v>27.766999999999999</v>
      </c>
      <c r="X32" s="221">
        <f t="shared" si="43"/>
        <v>0</v>
      </c>
      <c r="Y32" s="221">
        <f t="shared" si="43"/>
        <v>0</v>
      </c>
    </row>
    <row r="33" spans="1:25" s="11" customFormat="1" ht="25.5">
      <c r="A33" s="103" t="s">
        <v>339</v>
      </c>
      <c r="B33" s="104" t="s">
        <v>340</v>
      </c>
      <c r="C33" s="18" t="s">
        <v>40</v>
      </c>
      <c r="D33" s="9">
        <f t="shared" si="23"/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</row>
    <row r="34" spans="1:25" s="11" customFormat="1" ht="25.5">
      <c r="A34" s="31" t="s">
        <v>51</v>
      </c>
      <c r="B34" s="32" t="s">
        <v>52</v>
      </c>
      <c r="C34" s="18" t="s">
        <v>40</v>
      </c>
      <c r="D34" s="9">
        <f t="shared" si="23"/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</row>
    <row r="35" spans="1:25" s="11" customFormat="1" ht="38.25">
      <c r="A35" s="103" t="s">
        <v>341</v>
      </c>
      <c r="B35" s="107" t="s">
        <v>342</v>
      </c>
      <c r="C35" s="18" t="s">
        <v>40</v>
      </c>
      <c r="D35" s="9">
        <f t="shared" si="23"/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</row>
    <row r="36" spans="1:25" s="11" customFormat="1" ht="25.5">
      <c r="A36" s="103" t="s">
        <v>343</v>
      </c>
      <c r="B36" s="107" t="s">
        <v>344</v>
      </c>
      <c r="C36" s="18" t="s">
        <v>40</v>
      </c>
      <c r="D36" s="9">
        <f t="shared" si="23"/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</row>
    <row r="37" spans="1:25" s="11" customFormat="1" ht="25.5">
      <c r="A37" s="31" t="s">
        <v>53</v>
      </c>
      <c r="B37" s="32" t="s">
        <v>54</v>
      </c>
      <c r="C37" s="18" t="s">
        <v>40</v>
      </c>
      <c r="D37" s="9">
        <f t="shared" si="23"/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</row>
    <row r="38" spans="1:25" s="11" customFormat="1" ht="25.5">
      <c r="A38" s="103" t="s">
        <v>345</v>
      </c>
      <c r="B38" s="104" t="s">
        <v>350</v>
      </c>
      <c r="C38" s="18" t="s">
        <v>40</v>
      </c>
      <c r="D38" s="9">
        <f t="shared" si="23"/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</row>
    <row r="39" spans="1:25" s="11" customFormat="1" ht="63.75">
      <c r="A39" s="103" t="s">
        <v>349</v>
      </c>
      <c r="B39" s="104" t="s">
        <v>346</v>
      </c>
      <c r="C39" s="18" t="s">
        <v>40</v>
      </c>
      <c r="D39" s="9">
        <f t="shared" si="23"/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</row>
    <row r="40" spans="1:25" s="11" customFormat="1" ht="51">
      <c r="A40" s="103" t="s">
        <v>374</v>
      </c>
      <c r="B40" s="104" t="s">
        <v>347</v>
      </c>
      <c r="C40" s="18" t="s">
        <v>40</v>
      </c>
      <c r="D40" s="9">
        <f t="shared" si="23"/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</row>
    <row r="41" spans="1:25" s="11" customFormat="1" ht="63.75">
      <c r="A41" s="103" t="s">
        <v>375</v>
      </c>
      <c r="B41" s="104" t="s">
        <v>348</v>
      </c>
      <c r="C41" s="18" t="s">
        <v>40</v>
      </c>
      <c r="D41" s="9">
        <f t="shared" si="23"/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</row>
    <row r="42" spans="1:25" s="11" customFormat="1" ht="51">
      <c r="A42" s="31" t="s">
        <v>55</v>
      </c>
      <c r="B42" s="32" t="s">
        <v>56</v>
      </c>
      <c r="C42" s="18" t="s">
        <v>40</v>
      </c>
      <c r="D42" s="9">
        <f t="shared" si="23"/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</row>
    <row r="43" spans="1:25" s="11" customFormat="1" ht="51">
      <c r="A43" s="103" t="s">
        <v>351</v>
      </c>
      <c r="B43" s="104" t="s">
        <v>347</v>
      </c>
      <c r="C43" s="18" t="s">
        <v>40</v>
      </c>
      <c r="D43" s="9">
        <f t="shared" si="23"/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</row>
    <row r="44" spans="1:25" s="11" customFormat="1" ht="51">
      <c r="A44" s="103" t="s">
        <v>352</v>
      </c>
      <c r="B44" s="104" t="s">
        <v>353</v>
      </c>
      <c r="C44" s="18" t="s">
        <v>40</v>
      </c>
      <c r="D44" s="9">
        <f t="shared" si="23"/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</row>
    <row r="45" spans="1:25" s="11" customFormat="1" ht="25.5">
      <c r="A45" s="26" t="s">
        <v>22</v>
      </c>
      <c r="B45" s="32" t="s">
        <v>32</v>
      </c>
      <c r="C45" s="8" t="s">
        <v>40</v>
      </c>
      <c r="D45" s="9">
        <f t="shared" si="23"/>
        <v>54.960833333333333</v>
      </c>
      <c r="E45" s="9">
        <f t="shared" ref="E45:Y45" si="44">E46+E52+E59</f>
        <v>0</v>
      </c>
      <c r="F45" s="9">
        <f t="shared" si="44"/>
        <v>34.093333333333334</v>
      </c>
      <c r="G45" s="9">
        <f t="shared" si="44"/>
        <v>6.3</v>
      </c>
      <c r="H45" s="9">
        <f t="shared" si="44"/>
        <v>0</v>
      </c>
      <c r="I45" s="9">
        <f t="shared" si="44"/>
        <v>0.45</v>
      </c>
      <c r="J45" s="9">
        <f t="shared" si="44"/>
        <v>0</v>
      </c>
      <c r="K45" s="68">
        <f t="shared" si="44"/>
        <v>8</v>
      </c>
      <c r="L45" s="9">
        <f t="shared" si="44"/>
        <v>0</v>
      </c>
      <c r="M45" s="9">
        <f t="shared" si="44"/>
        <v>20.8675</v>
      </c>
      <c r="N45" s="9">
        <f t="shared" si="44"/>
        <v>0</v>
      </c>
      <c r="O45" s="9">
        <f t="shared" si="44"/>
        <v>0</v>
      </c>
      <c r="P45" s="9">
        <f t="shared" si="44"/>
        <v>5.5400000000000009</v>
      </c>
      <c r="Q45" s="9">
        <f t="shared" si="44"/>
        <v>0</v>
      </c>
      <c r="R45" s="68">
        <f t="shared" si="44"/>
        <v>8</v>
      </c>
      <c r="S45" s="9">
        <f t="shared" si="44"/>
        <v>0</v>
      </c>
      <c r="T45" s="9">
        <f t="shared" si="44"/>
        <v>54.960833333333333</v>
      </c>
      <c r="U45" s="9">
        <f t="shared" si="44"/>
        <v>6.3</v>
      </c>
      <c r="V45" s="9">
        <f t="shared" si="44"/>
        <v>0</v>
      </c>
      <c r="W45" s="9">
        <f t="shared" si="44"/>
        <v>5.9900000000000011</v>
      </c>
      <c r="X45" s="9">
        <f t="shared" si="44"/>
        <v>0</v>
      </c>
      <c r="Y45" s="68">
        <f t="shared" si="44"/>
        <v>16</v>
      </c>
    </row>
    <row r="46" spans="1:25" s="11" customFormat="1" ht="46.5" customHeight="1">
      <c r="A46" s="26" t="s">
        <v>25</v>
      </c>
      <c r="B46" s="32" t="s">
        <v>33</v>
      </c>
      <c r="C46" s="8" t="s">
        <v>40</v>
      </c>
      <c r="D46" s="9">
        <f t="shared" si="23"/>
        <v>49.274166666666666</v>
      </c>
      <c r="E46" s="9">
        <f t="shared" ref="E46:Y46" si="45">E47</f>
        <v>0</v>
      </c>
      <c r="F46" s="9">
        <f t="shared" si="45"/>
        <v>34.093333333333334</v>
      </c>
      <c r="G46" s="9">
        <f t="shared" si="45"/>
        <v>6.3</v>
      </c>
      <c r="H46" s="9">
        <f t="shared" si="45"/>
        <v>0</v>
      </c>
      <c r="I46" s="9">
        <f t="shared" si="45"/>
        <v>0.45</v>
      </c>
      <c r="J46" s="9">
        <f t="shared" si="45"/>
        <v>0</v>
      </c>
      <c r="K46" s="9">
        <f t="shared" si="45"/>
        <v>8</v>
      </c>
      <c r="L46" s="9">
        <f t="shared" si="45"/>
        <v>0</v>
      </c>
      <c r="M46" s="9">
        <f t="shared" si="45"/>
        <v>15.180833333333332</v>
      </c>
      <c r="N46" s="9">
        <f t="shared" si="45"/>
        <v>0</v>
      </c>
      <c r="O46" s="9">
        <f t="shared" si="45"/>
        <v>0</v>
      </c>
      <c r="P46" s="9">
        <f t="shared" si="45"/>
        <v>0</v>
      </c>
      <c r="Q46" s="9">
        <f t="shared" si="45"/>
        <v>0</v>
      </c>
      <c r="R46" s="9">
        <f t="shared" si="45"/>
        <v>8</v>
      </c>
      <c r="S46" s="9">
        <f t="shared" si="45"/>
        <v>0</v>
      </c>
      <c r="T46" s="9">
        <f t="shared" si="45"/>
        <v>49.274166666666666</v>
      </c>
      <c r="U46" s="9">
        <f t="shared" si="45"/>
        <v>6.3</v>
      </c>
      <c r="V46" s="9">
        <f t="shared" si="45"/>
        <v>0</v>
      </c>
      <c r="W46" s="9">
        <f t="shared" si="45"/>
        <v>0.45</v>
      </c>
      <c r="X46" s="9">
        <f t="shared" si="45"/>
        <v>0</v>
      </c>
      <c r="Y46" s="68">
        <f t="shared" si="45"/>
        <v>16</v>
      </c>
    </row>
    <row r="47" spans="1:25" s="11" customFormat="1" ht="33" customHeight="1">
      <c r="A47" s="26" t="s">
        <v>23</v>
      </c>
      <c r="B47" s="32" t="s">
        <v>34</v>
      </c>
      <c r="C47" s="8" t="s">
        <v>40</v>
      </c>
      <c r="D47" s="9">
        <f t="shared" si="23"/>
        <v>49.274166666666666</v>
      </c>
      <c r="E47" s="9">
        <f t="shared" ref="E47:Y47" si="46">SUM(E48:E51)</f>
        <v>0</v>
      </c>
      <c r="F47" s="9">
        <f t="shared" si="46"/>
        <v>34.093333333333334</v>
      </c>
      <c r="G47" s="9">
        <f t="shared" si="46"/>
        <v>6.3</v>
      </c>
      <c r="H47" s="9">
        <f t="shared" si="46"/>
        <v>0</v>
      </c>
      <c r="I47" s="9">
        <f t="shared" si="46"/>
        <v>0.45</v>
      </c>
      <c r="J47" s="9">
        <f t="shared" si="46"/>
        <v>0</v>
      </c>
      <c r="K47" s="9">
        <f t="shared" si="46"/>
        <v>8</v>
      </c>
      <c r="L47" s="9">
        <f t="shared" si="46"/>
        <v>0</v>
      </c>
      <c r="M47" s="9">
        <f t="shared" si="46"/>
        <v>15.180833333333332</v>
      </c>
      <c r="N47" s="9">
        <f t="shared" si="46"/>
        <v>0</v>
      </c>
      <c r="O47" s="9">
        <f t="shared" si="46"/>
        <v>0</v>
      </c>
      <c r="P47" s="9">
        <f t="shared" si="46"/>
        <v>0</v>
      </c>
      <c r="Q47" s="9">
        <f t="shared" si="46"/>
        <v>0</v>
      </c>
      <c r="R47" s="9">
        <f t="shared" si="46"/>
        <v>8</v>
      </c>
      <c r="S47" s="9">
        <f t="shared" si="46"/>
        <v>0</v>
      </c>
      <c r="T47" s="9">
        <f t="shared" si="46"/>
        <v>49.274166666666666</v>
      </c>
      <c r="U47" s="9">
        <f t="shared" si="46"/>
        <v>6.3</v>
      </c>
      <c r="V47" s="9">
        <f t="shared" si="46"/>
        <v>0</v>
      </c>
      <c r="W47" s="9">
        <f t="shared" si="46"/>
        <v>0.45</v>
      </c>
      <c r="X47" s="9">
        <f t="shared" si="46"/>
        <v>0</v>
      </c>
      <c r="Y47" s="68">
        <f t="shared" si="46"/>
        <v>16</v>
      </c>
    </row>
    <row r="48" spans="1:25" s="11" customFormat="1" ht="28.5" customHeight="1">
      <c r="A48" s="160" t="str">
        <f>'План финанс.'!A44</f>
        <v>1.2.1.1.2</v>
      </c>
      <c r="B48" s="222" t="str">
        <f>'План финанс.'!B44</f>
        <v>Реконструкция ячеек 10 кВ ПС 110/10 кВ Ударный в количестве 8 шт</v>
      </c>
      <c r="C48" s="160" t="str">
        <f>'План финанс.'!C44</f>
        <v>J_ets_004</v>
      </c>
      <c r="D48" s="9">
        <f t="shared" ref="D48:D51" si="47">T48</f>
        <v>15.180833333333332</v>
      </c>
      <c r="E48" s="199">
        <v>0</v>
      </c>
      <c r="F48" s="6">
        <f>'План освоения'!N47</f>
        <v>0</v>
      </c>
      <c r="G48" s="6">
        <v>0</v>
      </c>
      <c r="H48" s="6">
        <v>0</v>
      </c>
      <c r="I48" s="6">
        <v>0</v>
      </c>
      <c r="J48" s="199">
        <v>0</v>
      </c>
      <c r="K48" s="199">
        <v>0</v>
      </c>
      <c r="L48" s="199">
        <v>0</v>
      </c>
      <c r="M48" s="199">
        <f>'План освоения'!O47</f>
        <v>15.180833333333332</v>
      </c>
      <c r="N48" s="199">
        <v>0</v>
      </c>
      <c r="O48" s="199">
        <v>0</v>
      </c>
      <c r="P48" s="199">
        <v>0</v>
      </c>
      <c r="Q48" s="199">
        <v>0</v>
      </c>
      <c r="R48" s="199">
        <v>8</v>
      </c>
      <c r="S48" s="199">
        <v>0</v>
      </c>
      <c r="T48" s="6">
        <f t="shared" ref="T48:Y48" si="48">F48+M48</f>
        <v>15.180833333333332</v>
      </c>
      <c r="U48" s="221">
        <f t="shared" si="48"/>
        <v>0</v>
      </c>
      <c r="V48" s="221">
        <f t="shared" si="48"/>
        <v>0</v>
      </c>
      <c r="W48" s="221">
        <f t="shared" si="48"/>
        <v>0</v>
      </c>
      <c r="X48" s="221">
        <f t="shared" si="48"/>
        <v>0</v>
      </c>
      <c r="Y48" s="221">
        <f t="shared" si="48"/>
        <v>8</v>
      </c>
    </row>
    <row r="49" spans="1:31" s="11" customFormat="1" ht="28.5" customHeight="1">
      <c r="A49" s="160" t="str">
        <f>'План финанс.'!A45</f>
        <v>1.2.1.1.4</v>
      </c>
      <c r="B49" s="222" t="str">
        <f>'План финанс.'!B45</f>
        <v>Реконструкция 110/10кВ ПС Явас (замена ТМН-6300  кВА), РМ, Зубово-Полянский р-н, рп. Явас</v>
      </c>
      <c r="C49" s="160" t="str">
        <f>'План финанс.'!C45</f>
        <v>J_ets_007</v>
      </c>
      <c r="D49" s="9">
        <f t="shared" si="47"/>
        <v>17.442500000000003</v>
      </c>
      <c r="E49" s="199">
        <v>0</v>
      </c>
      <c r="F49" s="6">
        <f>'План освоения'!N48</f>
        <v>17.442500000000003</v>
      </c>
      <c r="G49" s="6">
        <v>6.3</v>
      </c>
      <c r="H49" s="6">
        <v>0</v>
      </c>
      <c r="I49" s="6">
        <v>0</v>
      </c>
      <c r="J49" s="199">
        <v>0</v>
      </c>
      <c r="K49" s="199">
        <v>0</v>
      </c>
      <c r="L49" s="199">
        <v>0</v>
      </c>
      <c r="M49" s="199">
        <v>0</v>
      </c>
      <c r="N49" s="199">
        <v>0</v>
      </c>
      <c r="O49" s="199">
        <v>0</v>
      </c>
      <c r="P49" s="199">
        <v>0</v>
      </c>
      <c r="Q49" s="199">
        <v>0</v>
      </c>
      <c r="R49" s="199">
        <v>0</v>
      </c>
      <c r="S49" s="199">
        <v>0</v>
      </c>
      <c r="T49" s="6">
        <f t="shared" ref="T49:T51" si="49">F49+M49</f>
        <v>17.442500000000003</v>
      </c>
      <c r="U49" s="221">
        <f t="shared" ref="U49:U51" si="50">G49+N49</f>
        <v>6.3</v>
      </c>
      <c r="V49" s="221">
        <f t="shared" ref="V49:V51" si="51">H49+O49</f>
        <v>0</v>
      </c>
      <c r="W49" s="221">
        <f t="shared" ref="W49:W51" si="52">I49+P49</f>
        <v>0</v>
      </c>
      <c r="X49" s="221">
        <f t="shared" ref="X49:X51" si="53">J49+Q49</f>
        <v>0</v>
      </c>
      <c r="Y49" s="221">
        <f t="shared" ref="Y49:Y51" si="54">K49+R49</f>
        <v>0</v>
      </c>
    </row>
    <row r="50" spans="1:31" s="11" customFormat="1" ht="28.5" customHeight="1">
      <c r="A50" s="160" t="str">
        <f>'План финанс.'!A46</f>
        <v>1.2.1.1.5</v>
      </c>
      <c r="B50" s="222" t="str">
        <f>'План финанс.'!B46</f>
        <v>Реконструкция КЛ-10 кВ. Ф-6 Дубитель (Проколкабеля под ж/д) протяженность 450 м.</v>
      </c>
      <c r="C50" s="160" t="str">
        <f>'План финанс.'!C46</f>
        <v>J_ets_008</v>
      </c>
      <c r="D50" s="9">
        <f t="shared" si="47"/>
        <v>1.47</v>
      </c>
      <c r="E50" s="199">
        <v>0</v>
      </c>
      <c r="F50" s="6">
        <f>'План освоения'!N49</f>
        <v>1.47</v>
      </c>
      <c r="G50" s="6">
        <v>0</v>
      </c>
      <c r="H50" s="6">
        <v>0</v>
      </c>
      <c r="I50" s="6">
        <v>0.45</v>
      </c>
      <c r="J50" s="199">
        <v>0</v>
      </c>
      <c r="K50" s="199">
        <v>0</v>
      </c>
      <c r="L50" s="199">
        <v>0</v>
      </c>
      <c r="M50" s="199">
        <v>0</v>
      </c>
      <c r="N50" s="199">
        <v>0</v>
      </c>
      <c r="O50" s="199">
        <v>0</v>
      </c>
      <c r="P50" s="199">
        <v>0</v>
      </c>
      <c r="Q50" s="199">
        <v>0</v>
      </c>
      <c r="R50" s="199">
        <v>0</v>
      </c>
      <c r="S50" s="199">
        <v>0</v>
      </c>
      <c r="T50" s="6">
        <f t="shared" si="49"/>
        <v>1.47</v>
      </c>
      <c r="U50" s="221">
        <f t="shared" si="50"/>
        <v>0</v>
      </c>
      <c r="V50" s="221">
        <f t="shared" si="51"/>
        <v>0</v>
      </c>
      <c r="W50" s="221">
        <f t="shared" si="52"/>
        <v>0.45</v>
      </c>
      <c r="X50" s="221">
        <f t="shared" si="53"/>
        <v>0</v>
      </c>
      <c r="Y50" s="221">
        <f t="shared" si="54"/>
        <v>0</v>
      </c>
    </row>
    <row r="51" spans="1:31" s="11" customFormat="1" ht="28.5" customHeight="1">
      <c r="A51" s="160" t="str">
        <f>'План финанс.'!A47</f>
        <v>1.2.1.1.6</v>
      </c>
      <c r="B51" s="222" t="str">
        <f>'План финанс.'!B47</f>
        <v>Реконструкция КРУН (ячеек) 10 кВ ПС110/10кВ Явас (1 и 2 с.ш.), РМ, Зубово-Полянский р-н, рп. Явас</v>
      </c>
      <c r="C51" s="160" t="str">
        <f>'План финанс.'!C47</f>
        <v>J_ets_006</v>
      </c>
      <c r="D51" s="9">
        <f t="shared" si="47"/>
        <v>15.180833333333332</v>
      </c>
      <c r="E51" s="199">
        <v>0</v>
      </c>
      <c r="F51" s="6">
        <f>'План освоения'!N50</f>
        <v>15.180833333333332</v>
      </c>
      <c r="G51" s="6">
        <v>0</v>
      </c>
      <c r="H51" s="6">
        <v>0</v>
      </c>
      <c r="I51" s="6">
        <v>0</v>
      </c>
      <c r="J51" s="199">
        <v>0</v>
      </c>
      <c r="K51" s="200">
        <v>8</v>
      </c>
      <c r="L51" s="199">
        <v>0</v>
      </c>
      <c r="M51" s="199">
        <v>0</v>
      </c>
      <c r="N51" s="199">
        <v>0</v>
      </c>
      <c r="O51" s="199">
        <v>0</v>
      </c>
      <c r="P51" s="199">
        <v>0</v>
      </c>
      <c r="Q51" s="199">
        <v>0</v>
      </c>
      <c r="R51" s="199">
        <v>0</v>
      </c>
      <c r="S51" s="199">
        <v>0</v>
      </c>
      <c r="T51" s="6">
        <f t="shared" si="49"/>
        <v>15.180833333333332</v>
      </c>
      <c r="U51" s="221">
        <f t="shared" si="50"/>
        <v>0</v>
      </c>
      <c r="V51" s="221">
        <f t="shared" si="51"/>
        <v>0</v>
      </c>
      <c r="W51" s="221">
        <f t="shared" si="52"/>
        <v>0</v>
      </c>
      <c r="X51" s="221">
        <f t="shared" si="53"/>
        <v>0</v>
      </c>
      <c r="Y51" s="221">
        <f t="shared" si="54"/>
        <v>8</v>
      </c>
    </row>
    <row r="52" spans="1:31" s="11" customFormat="1" ht="28.5" customHeight="1">
      <c r="A52" s="26" t="s">
        <v>26</v>
      </c>
      <c r="B52" s="32" t="s">
        <v>35</v>
      </c>
      <c r="C52" s="8" t="s">
        <v>40</v>
      </c>
      <c r="D52" s="9">
        <f t="shared" si="23"/>
        <v>5.6866666666666665</v>
      </c>
      <c r="E52" s="9">
        <f t="shared" ref="E52:Y52" si="55">E53</f>
        <v>0</v>
      </c>
      <c r="F52" s="9">
        <f t="shared" si="55"/>
        <v>0</v>
      </c>
      <c r="G52" s="9">
        <f t="shared" si="55"/>
        <v>0</v>
      </c>
      <c r="H52" s="9">
        <f t="shared" si="55"/>
        <v>0</v>
      </c>
      <c r="I52" s="9">
        <f t="shared" si="55"/>
        <v>0</v>
      </c>
      <c r="J52" s="9">
        <f t="shared" si="55"/>
        <v>0</v>
      </c>
      <c r="K52" s="9">
        <f t="shared" si="55"/>
        <v>0</v>
      </c>
      <c r="L52" s="9">
        <f t="shared" si="55"/>
        <v>0</v>
      </c>
      <c r="M52" s="9">
        <f t="shared" si="55"/>
        <v>5.6866666666666665</v>
      </c>
      <c r="N52" s="9">
        <f t="shared" si="55"/>
        <v>0</v>
      </c>
      <c r="O52" s="9">
        <f t="shared" si="55"/>
        <v>0</v>
      </c>
      <c r="P52" s="9">
        <f t="shared" si="55"/>
        <v>5.5400000000000009</v>
      </c>
      <c r="Q52" s="9">
        <f t="shared" si="55"/>
        <v>0</v>
      </c>
      <c r="R52" s="9">
        <f t="shared" si="55"/>
        <v>0</v>
      </c>
      <c r="S52" s="9">
        <f t="shared" si="55"/>
        <v>0</v>
      </c>
      <c r="T52" s="9">
        <f t="shared" si="55"/>
        <v>5.6866666666666665</v>
      </c>
      <c r="U52" s="9">
        <f t="shared" si="55"/>
        <v>0</v>
      </c>
      <c r="V52" s="9">
        <f t="shared" si="55"/>
        <v>0</v>
      </c>
      <c r="W52" s="9">
        <f t="shared" si="55"/>
        <v>5.5400000000000009</v>
      </c>
      <c r="X52" s="9">
        <f t="shared" si="55"/>
        <v>0</v>
      </c>
      <c r="Y52" s="9">
        <f t="shared" si="55"/>
        <v>0</v>
      </c>
    </row>
    <row r="53" spans="1:31" s="11" customFormat="1" ht="22.5" customHeight="1">
      <c r="A53" s="26" t="s">
        <v>24</v>
      </c>
      <c r="B53" s="32" t="s">
        <v>36</v>
      </c>
      <c r="C53" s="8" t="s">
        <v>40</v>
      </c>
      <c r="D53" s="9">
        <f t="shared" si="23"/>
        <v>5.6866666666666665</v>
      </c>
      <c r="E53" s="9">
        <f t="shared" ref="E53:Y53" si="56">SUM(E54:E58)</f>
        <v>0</v>
      </c>
      <c r="F53" s="9">
        <f t="shared" si="56"/>
        <v>0</v>
      </c>
      <c r="G53" s="9">
        <f t="shared" si="56"/>
        <v>0</v>
      </c>
      <c r="H53" s="9">
        <f t="shared" si="56"/>
        <v>0</v>
      </c>
      <c r="I53" s="9">
        <f t="shared" si="56"/>
        <v>0</v>
      </c>
      <c r="J53" s="9">
        <f t="shared" si="56"/>
        <v>0</v>
      </c>
      <c r="K53" s="9">
        <f t="shared" si="56"/>
        <v>0</v>
      </c>
      <c r="L53" s="9">
        <f t="shared" si="56"/>
        <v>0</v>
      </c>
      <c r="M53" s="9">
        <f t="shared" si="56"/>
        <v>5.6866666666666665</v>
      </c>
      <c r="N53" s="9">
        <f t="shared" si="56"/>
        <v>0</v>
      </c>
      <c r="O53" s="9">
        <f t="shared" si="56"/>
        <v>0</v>
      </c>
      <c r="P53" s="9">
        <f t="shared" si="56"/>
        <v>5.5400000000000009</v>
      </c>
      <c r="Q53" s="9">
        <f t="shared" si="56"/>
        <v>0</v>
      </c>
      <c r="R53" s="9">
        <f t="shared" si="56"/>
        <v>0</v>
      </c>
      <c r="S53" s="9">
        <f t="shared" si="56"/>
        <v>0</v>
      </c>
      <c r="T53" s="9">
        <f t="shared" si="56"/>
        <v>5.6866666666666665</v>
      </c>
      <c r="U53" s="9">
        <f t="shared" si="56"/>
        <v>0</v>
      </c>
      <c r="V53" s="9">
        <f t="shared" si="56"/>
        <v>0</v>
      </c>
      <c r="W53" s="9">
        <f t="shared" si="56"/>
        <v>5.5400000000000009</v>
      </c>
      <c r="X53" s="9">
        <f t="shared" si="56"/>
        <v>0</v>
      </c>
      <c r="Y53" s="9">
        <f t="shared" si="56"/>
        <v>0</v>
      </c>
    </row>
    <row r="54" spans="1:31" s="7" customFormat="1" ht="34.5" customHeight="1">
      <c r="A54" s="162" t="str">
        <f>'План финанс.'!A51</f>
        <v>1.2.2.1.15</v>
      </c>
      <c r="B54" s="222" t="str">
        <f>'План финанс.'!B51</f>
        <v>Реконструкция линии электропередач ВЛ-0,4 кВ ул. Калинина п.Известь протяженностью 0,6 км</v>
      </c>
      <c r="C54" s="162" t="str">
        <f>'План финанс.'!C51</f>
        <v>J_ets_027</v>
      </c>
      <c r="D54" s="9">
        <f t="shared" si="23"/>
        <v>0.65333333333333343</v>
      </c>
      <c r="E54" s="199">
        <v>0</v>
      </c>
      <c r="F54" s="199">
        <v>0</v>
      </c>
      <c r="G54" s="199">
        <v>0</v>
      </c>
      <c r="H54" s="199">
        <v>0</v>
      </c>
      <c r="I54" s="199">
        <v>0</v>
      </c>
      <c r="J54" s="199">
        <v>0</v>
      </c>
      <c r="K54" s="199">
        <v>0</v>
      </c>
      <c r="L54" s="199">
        <v>0</v>
      </c>
      <c r="M54" s="180">
        <f>'План освоения'!O53</f>
        <v>0.65333333333333343</v>
      </c>
      <c r="N54" s="199">
        <v>0</v>
      </c>
      <c r="O54" s="199">
        <v>0</v>
      </c>
      <c r="P54" s="6">
        <v>0.6</v>
      </c>
      <c r="Q54" s="199">
        <v>0</v>
      </c>
      <c r="R54" s="199">
        <v>0</v>
      </c>
      <c r="S54" s="6">
        <f t="shared" ref="S54:Y54" si="57">E54+L54</f>
        <v>0</v>
      </c>
      <c r="T54" s="6">
        <f t="shared" si="57"/>
        <v>0.65333333333333343</v>
      </c>
      <c r="U54" s="221">
        <f t="shared" si="57"/>
        <v>0</v>
      </c>
      <c r="V54" s="221">
        <f t="shared" si="57"/>
        <v>0</v>
      </c>
      <c r="W54" s="221">
        <f t="shared" si="57"/>
        <v>0.6</v>
      </c>
      <c r="X54" s="221">
        <f t="shared" si="57"/>
        <v>0</v>
      </c>
      <c r="Y54" s="221">
        <f t="shared" si="57"/>
        <v>0</v>
      </c>
    </row>
    <row r="55" spans="1:31" s="7" customFormat="1" ht="34.5" customHeight="1">
      <c r="A55" s="162" t="str">
        <f>'План финанс.'!A52</f>
        <v>1.2.2.1.16</v>
      </c>
      <c r="B55" s="222" t="str">
        <f>'План финанс.'!B52</f>
        <v>Реконструкция линии электропередачи ВЛ-0,4 кВ №2  ул.Центральная п.Озерный протяженностью 1 км</v>
      </c>
      <c r="C55" s="162" t="str">
        <f>'План финанс.'!C52</f>
        <v>J_ets_028</v>
      </c>
      <c r="D55" s="9">
        <f t="shared" si="23"/>
        <v>0.97916666666666674</v>
      </c>
      <c r="E55" s="199">
        <v>0</v>
      </c>
      <c r="F55" s="199">
        <v>0</v>
      </c>
      <c r="G55" s="199">
        <v>0</v>
      </c>
      <c r="H55" s="199">
        <v>0</v>
      </c>
      <c r="I55" s="199">
        <v>0</v>
      </c>
      <c r="J55" s="199">
        <v>0</v>
      </c>
      <c r="K55" s="199">
        <v>0</v>
      </c>
      <c r="L55" s="199">
        <v>0</v>
      </c>
      <c r="M55" s="180">
        <f>'План освоения'!O54</f>
        <v>0.97916666666666674</v>
      </c>
      <c r="N55" s="199">
        <v>0</v>
      </c>
      <c r="O55" s="199">
        <v>0</v>
      </c>
      <c r="P55" s="199">
        <v>1</v>
      </c>
      <c r="Q55" s="199">
        <v>0</v>
      </c>
      <c r="R55" s="199">
        <v>0</v>
      </c>
      <c r="S55" s="6">
        <f t="shared" ref="S55:S58" si="58">E55+L55</f>
        <v>0</v>
      </c>
      <c r="T55" s="6">
        <f t="shared" ref="T55:T58" si="59">F55+M55</f>
        <v>0.97916666666666674</v>
      </c>
      <c r="U55" s="221">
        <f t="shared" ref="U55:U58" si="60">G55+N55</f>
        <v>0</v>
      </c>
      <c r="V55" s="221">
        <f t="shared" ref="V55:V58" si="61">H55+O55</f>
        <v>0</v>
      </c>
      <c r="W55" s="221">
        <f t="shared" ref="W55:W58" si="62">I55+P55</f>
        <v>1</v>
      </c>
      <c r="X55" s="221">
        <f t="shared" ref="X55:X58" si="63">J55+Q55</f>
        <v>0</v>
      </c>
      <c r="Y55" s="221">
        <f t="shared" ref="Y55:Y58" si="64">K55+R55</f>
        <v>0</v>
      </c>
    </row>
    <row r="56" spans="1:31" s="7" customFormat="1" ht="34.5" customHeight="1">
      <c r="A56" s="162" t="str">
        <f>'План финанс.'!A53</f>
        <v>1.2.2.1.17</v>
      </c>
      <c r="B56" s="222" t="str">
        <f>'План финанс.'!B53</f>
        <v>Реконструкция линии электропередачи ВЛ-0,4 кВ ул. Ленина с.Ширингуши протяженностью 2,2 км</v>
      </c>
      <c r="C56" s="162" t="str">
        <f>'План финанс.'!C53</f>
        <v>J_ets_029</v>
      </c>
      <c r="D56" s="9">
        <f t="shared" si="23"/>
        <v>2.2616666666666667</v>
      </c>
      <c r="E56" s="199">
        <v>0</v>
      </c>
      <c r="F56" s="199">
        <v>0</v>
      </c>
      <c r="G56" s="199">
        <v>0</v>
      </c>
      <c r="H56" s="199">
        <v>0</v>
      </c>
      <c r="I56" s="199">
        <v>0</v>
      </c>
      <c r="J56" s="199">
        <v>0</v>
      </c>
      <c r="K56" s="199">
        <v>0</v>
      </c>
      <c r="L56" s="199">
        <v>0</v>
      </c>
      <c r="M56" s="180">
        <f>'План освоения'!O55</f>
        <v>2.2616666666666667</v>
      </c>
      <c r="N56" s="199">
        <v>0</v>
      </c>
      <c r="O56" s="199">
        <v>0</v>
      </c>
      <c r="P56" s="199">
        <v>2.2000000000000002</v>
      </c>
      <c r="Q56" s="199">
        <v>0</v>
      </c>
      <c r="R56" s="199">
        <v>0</v>
      </c>
      <c r="S56" s="6">
        <f t="shared" si="58"/>
        <v>0</v>
      </c>
      <c r="T56" s="6">
        <f t="shared" si="59"/>
        <v>2.2616666666666667</v>
      </c>
      <c r="U56" s="221">
        <f t="shared" si="60"/>
        <v>0</v>
      </c>
      <c r="V56" s="221">
        <f t="shared" si="61"/>
        <v>0</v>
      </c>
      <c r="W56" s="221">
        <f t="shared" si="62"/>
        <v>2.2000000000000002</v>
      </c>
      <c r="X56" s="221">
        <f t="shared" si="63"/>
        <v>0</v>
      </c>
      <c r="Y56" s="221">
        <f t="shared" si="64"/>
        <v>0</v>
      </c>
    </row>
    <row r="57" spans="1:31" s="7" customFormat="1" ht="34.5" customHeight="1">
      <c r="A57" s="162" t="str">
        <f>'План финанс.'!A54</f>
        <v>1.2.2.1.18</v>
      </c>
      <c r="B57" s="222" t="str">
        <f>'План финанс.'!B54</f>
        <v>Реконструкция линии электропередачи ВЛ-0,4 кВ №1 ул.Центральная п.Озерный протяженностью 0,8 км</v>
      </c>
      <c r="C57" s="162" t="str">
        <f>'План финанс.'!C54</f>
        <v>J_ets_030</v>
      </c>
      <c r="D57" s="9">
        <f t="shared" si="23"/>
        <v>0.85000000000000009</v>
      </c>
      <c r="E57" s="199">
        <v>0</v>
      </c>
      <c r="F57" s="199">
        <v>0</v>
      </c>
      <c r="G57" s="199">
        <v>0</v>
      </c>
      <c r="H57" s="199">
        <v>0</v>
      </c>
      <c r="I57" s="199">
        <v>0</v>
      </c>
      <c r="J57" s="199">
        <v>0</v>
      </c>
      <c r="K57" s="199">
        <v>0</v>
      </c>
      <c r="L57" s="199">
        <v>0</v>
      </c>
      <c r="M57" s="180">
        <f>'План освоения'!O56</f>
        <v>0.85000000000000009</v>
      </c>
      <c r="N57" s="199">
        <v>0</v>
      </c>
      <c r="O57" s="199">
        <v>0</v>
      </c>
      <c r="P57" s="6">
        <v>0.8</v>
      </c>
      <c r="Q57" s="199">
        <v>0</v>
      </c>
      <c r="R57" s="199">
        <v>0</v>
      </c>
      <c r="S57" s="6">
        <f t="shared" si="58"/>
        <v>0</v>
      </c>
      <c r="T57" s="6">
        <f t="shared" si="59"/>
        <v>0.85000000000000009</v>
      </c>
      <c r="U57" s="221">
        <f t="shared" si="60"/>
        <v>0</v>
      </c>
      <c r="V57" s="221">
        <f t="shared" si="61"/>
        <v>0</v>
      </c>
      <c r="W57" s="221">
        <f t="shared" si="62"/>
        <v>0.8</v>
      </c>
      <c r="X57" s="221">
        <f t="shared" si="63"/>
        <v>0</v>
      </c>
      <c r="Y57" s="221">
        <f t="shared" si="64"/>
        <v>0</v>
      </c>
    </row>
    <row r="58" spans="1:31" s="7" customFormat="1" ht="34.5" customHeight="1">
      <c r="A58" s="162" t="str">
        <f>'План финанс.'!A55</f>
        <v>1.2.2.1.19</v>
      </c>
      <c r="B58" s="222" t="str">
        <f>'План финанс.'!B55</f>
        <v>Реконструкция линии электропередачи ВЛ-0,4 кВ №1 ул.Песочная п.Леплей протяженностью 0,94 км</v>
      </c>
      <c r="C58" s="162" t="str">
        <f>'План финанс.'!C55</f>
        <v>J_ets_031</v>
      </c>
      <c r="D58" s="9">
        <f t="shared" si="23"/>
        <v>0.9425</v>
      </c>
      <c r="E58" s="199">
        <v>0</v>
      </c>
      <c r="F58" s="199">
        <v>0</v>
      </c>
      <c r="G58" s="199">
        <v>0</v>
      </c>
      <c r="H58" s="199">
        <v>0</v>
      </c>
      <c r="I58" s="199">
        <v>0</v>
      </c>
      <c r="J58" s="199">
        <v>0</v>
      </c>
      <c r="K58" s="199">
        <v>0</v>
      </c>
      <c r="L58" s="199">
        <v>0</v>
      </c>
      <c r="M58" s="180">
        <f>'План освоения'!O57</f>
        <v>0.9425</v>
      </c>
      <c r="N58" s="199">
        <v>0</v>
      </c>
      <c r="O58" s="199">
        <v>0</v>
      </c>
      <c r="P58" s="6">
        <v>0.94</v>
      </c>
      <c r="Q58" s="199">
        <v>0</v>
      </c>
      <c r="R58" s="199">
        <v>0</v>
      </c>
      <c r="S58" s="6">
        <f t="shared" si="58"/>
        <v>0</v>
      </c>
      <c r="T58" s="6">
        <f t="shared" si="59"/>
        <v>0.9425</v>
      </c>
      <c r="U58" s="221">
        <f t="shared" si="60"/>
        <v>0</v>
      </c>
      <c r="V58" s="221">
        <f t="shared" si="61"/>
        <v>0</v>
      </c>
      <c r="W58" s="221">
        <f t="shared" si="62"/>
        <v>0.94</v>
      </c>
      <c r="X58" s="221">
        <f t="shared" si="63"/>
        <v>0</v>
      </c>
      <c r="Y58" s="221">
        <f t="shared" si="64"/>
        <v>0</v>
      </c>
    </row>
    <row r="59" spans="1:31" s="11" customFormat="1" ht="33" customHeight="1">
      <c r="A59" s="35" t="s">
        <v>61</v>
      </c>
      <c r="B59" s="34" t="s">
        <v>62</v>
      </c>
      <c r="C59" s="8" t="s">
        <v>40</v>
      </c>
      <c r="D59" s="9">
        <f t="shared" si="23"/>
        <v>0</v>
      </c>
      <c r="E59" s="8">
        <v>0</v>
      </c>
      <c r="F59" s="9">
        <f>F60</f>
        <v>0</v>
      </c>
      <c r="G59" s="9">
        <f t="shared" ref="G59:K59" si="65">G60</f>
        <v>0</v>
      </c>
      <c r="H59" s="9">
        <f t="shared" si="65"/>
        <v>0</v>
      </c>
      <c r="I59" s="9">
        <f t="shared" si="65"/>
        <v>0</v>
      </c>
      <c r="J59" s="9">
        <f t="shared" si="65"/>
        <v>0</v>
      </c>
      <c r="K59" s="9">
        <f t="shared" si="65"/>
        <v>0</v>
      </c>
      <c r="L59" s="8">
        <v>0</v>
      </c>
      <c r="M59" s="9">
        <f>M60</f>
        <v>0</v>
      </c>
      <c r="N59" s="9">
        <f t="shared" ref="N59:R59" si="66">N60</f>
        <v>0</v>
      </c>
      <c r="O59" s="9">
        <f t="shared" si="66"/>
        <v>0</v>
      </c>
      <c r="P59" s="9">
        <f t="shared" si="66"/>
        <v>0</v>
      </c>
      <c r="Q59" s="9">
        <f t="shared" si="66"/>
        <v>0</v>
      </c>
      <c r="R59" s="9">
        <f t="shared" si="66"/>
        <v>0</v>
      </c>
      <c r="S59" s="9">
        <f>S60</f>
        <v>0</v>
      </c>
      <c r="T59" s="9">
        <f t="shared" ref="T59:Y59" si="67">T60</f>
        <v>0</v>
      </c>
      <c r="U59" s="9">
        <f t="shared" si="67"/>
        <v>0</v>
      </c>
      <c r="V59" s="9">
        <f t="shared" si="67"/>
        <v>0</v>
      </c>
      <c r="W59" s="9">
        <f t="shared" si="67"/>
        <v>0</v>
      </c>
      <c r="X59" s="9">
        <f t="shared" si="67"/>
        <v>0</v>
      </c>
      <c r="Y59" s="9">
        <f t="shared" si="67"/>
        <v>0</v>
      </c>
    </row>
    <row r="60" spans="1:31" s="11" customFormat="1" ht="33" customHeight="1">
      <c r="A60" s="103" t="s">
        <v>354</v>
      </c>
      <c r="B60" s="104" t="s">
        <v>355</v>
      </c>
      <c r="C60" s="8" t="s">
        <v>40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</row>
    <row r="61" spans="1:31" s="7" customFormat="1" ht="43.5" customHeight="1">
      <c r="A61" s="103" t="s">
        <v>356</v>
      </c>
      <c r="B61" s="104" t="s">
        <v>357</v>
      </c>
      <c r="C61" s="18" t="s">
        <v>40</v>
      </c>
      <c r="D61" s="9">
        <f t="shared" ref="D61:D73" si="68">T61</f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AE61" s="100"/>
    </row>
    <row r="62" spans="1:31" s="7" customFormat="1" ht="43.5" customHeight="1">
      <c r="A62" s="103" t="s">
        <v>358</v>
      </c>
      <c r="B62" s="104" t="s">
        <v>359</v>
      </c>
      <c r="C62" s="18" t="s">
        <v>40</v>
      </c>
      <c r="D62" s="9">
        <f t="shared" si="68"/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AE62" s="100"/>
    </row>
    <row r="63" spans="1:31" s="7" customFormat="1" ht="43.5" customHeight="1">
      <c r="A63" s="103" t="s">
        <v>360</v>
      </c>
      <c r="B63" s="104" t="s">
        <v>361</v>
      </c>
      <c r="C63" s="18" t="s">
        <v>40</v>
      </c>
      <c r="D63" s="9">
        <f t="shared" si="68"/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AE63" s="100"/>
    </row>
    <row r="64" spans="1:31" s="7" customFormat="1" ht="43.5" customHeight="1">
      <c r="A64" s="103" t="s">
        <v>362</v>
      </c>
      <c r="B64" s="104" t="s">
        <v>363</v>
      </c>
      <c r="C64" s="18" t="s">
        <v>40</v>
      </c>
      <c r="D64" s="9">
        <f t="shared" si="68"/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AE64" s="100"/>
    </row>
    <row r="65" spans="1:34" s="7" customFormat="1" ht="43.5" customHeight="1">
      <c r="A65" s="103" t="s">
        <v>364</v>
      </c>
      <c r="B65" s="104" t="s">
        <v>365</v>
      </c>
      <c r="C65" s="18" t="s">
        <v>40</v>
      </c>
      <c r="D65" s="9">
        <f t="shared" si="68"/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AE65" s="100"/>
    </row>
    <row r="66" spans="1:34" s="7" customFormat="1" ht="43.5" customHeight="1">
      <c r="A66" s="103" t="s">
        <v>366</v>
      </c>
      <c r="B66" s="104" t="s">
        <v>367</v>
      </c>
      <c r="C66" s="18" t="s">
        <v>40</v>
      </c>
      <c r="D66" s="9">
        <f t="shared" si="68"/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AE66" s="100"/>
    </row>
    <row r="67" spans="1:34" s="7" customFormat="1" ht="43.5" customHeight="1">
      <c r="A67" s="103" t="s">
        <v>368</v>
      </c>
      <c r="B67" s="104" t="s">
        <v>369</v>
      </c>
      <c r="C67" s="18" t="s">
        <v>40</v>
      </c>
      <c r="D67" s="9">
        <f t="shared" si="68"/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AE67" s="100"/>
    </row>
    <row r="68" spans="1:34" s="7" customFormat="1" ht="43.5" customHeight="1">
      <c r="A68" s="35" t="s">
        <v>63</v>
      </c>
      <c r="B68" s="32" t="s">
        <v>64</v>
      </c>
      <c r="C68" s="18" t="s">
        <v>40</v>
      </c>
      <c r="D68" s="9">
        <f t="shared" si="68"/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AE68" s="100"/>
    </row>
    <row r="69" spans="1:34" s="7" customFormat="1" ht="43.5" customHeight="1">
      <c r="A69" s="110" t="s">
        <v>370</v>
      </c>
      <c r="B69" s="111" t="s">
        <v>371</v>
      </c>
      <c r="C69" s="18" t="s">
        <v>40</v>
      </c>
      <c r="D69" s="9">
        <f t="shared" si="68"/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AE69" s="100"/>
    </row>
    <row r="70" spans="1:34" s="7" customFormat="1" ht="43.5" customHeight="1">
      <c r="A70" s="103" t="s">
        <v>372</v>
      </c>
      <c r="B70" s="104" t="s">
        <v>373</v>
      </c>
      <c r="C70" s="18" t="s">
        <v>40</v>
      </c>
      <c r="D70" s="9">
        <f t="shared" si="68"/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AE70" s="100"/>
    </row>
    <row r="71" spans="1:34" s="7" customFormat="1" ht="60" customHeight="1">
      <c r="A71" s="26" t="s">
        <v>65</v>
      </c>
      <c r="B71" s="13" t="s">
        <v>66</v>
      </c>
      <c r="C71" s="18" t="s">
        <v>40</v>
      </c>
      <c r="D71" s="9">
        <f t="shared" si="68"/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AE71" s="100"/>
    </row>
    <row r="72" spans="1:34" s="7" customFormat="1" ht="43.5" customHeight="1">
      <c r="A72" s="35" t="s">
        <v>67</v>
      </c>
      <c r="B72" s="32" t="s">
        <v>68</v>
      </c>
      <c r="C72" s="18" t="s">
        <v>40</v>
      </c>
      <c r="D72" s="9">
        <f t="shared" si="68"/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AE72" s="100"/>
    </row>
    <row r="73" spans="1:34" s="7" customFormat="1" ht="43.5" customHeight="1">
      <c r="A73" s="35" t="s">
        <v>69</v>
      </c>
      <c r="B73" s="32" t="s">
        <v>70</v>
      </c>
      <c r="C73" s="18" t="s">
        <v>40</v>
      </c>
      <c r="D73" s="9">
        <f t="shared" si="68"/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AE73" s="100"/>
    </row>
    <row r="74" spans="1:34" s="11" customFormat="1" ht="25.5">
      <c r="A74" s="26" t="s">
        <v>27</v>
      </c>
      <c r="B74" s="32" t="s">
        <v>37</v>
      </c>
      <c r="C74" s="8" t="s">
        <v>40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AE74" s="100"/>
    </row>
    <row r="75" spans="1:34" s="11" customFormat="1" ht="38.25" customHeight="1">
      <c r="A75" s="12" t="s">
        <v>71</v>
      </c>
      <c r="B75" s="13" t="s">
        <v>46</v>
      </c>
      <c r="C75" s="18" t="s">
        <v>40</v>
      </c>
      <c r="D75" s="9">
        <f t="shared" ref="D75:D77" si="69">T75</f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AE75" s="100"/>
    </row>
    <row r="76" spans="1:34" s="11" customFormat="1">
      <c r="A76" s="31" t="s">
        <v>30</v>
      </c>
      <c r="B76" s="32" t="s">
        <v>38</v>
      </c>
      <c r="C76" s="8" t="s">
        <v>40</v>
      </c>
      <c r="D76" s="9">
        <f t="shared" si="69"/>
        <v>0.08</v>
      </c>
      <c r="E76" s="8">
        <f t="shared" ref="E76:Y76" si="70">SUM(E77:E77)</f>
        <v>0</v>
      </c>
      <c r="F76" s="9">
        <f t="shared" si="70"/>
        <v>0.08</v>
      </c>
      <c r="G76" s="8">
        <f t="shared" si="70"/>
        <v>0</v>
      </c>
      <c r="H76" s="8">
        <f t="shared" si="70"/>
        <v>0</v>
      </c>
      <c r="I76" s="8">
        <f t="shared" si="70"/>
        <v>0</v>
      </c>
      <c r="J76" s="8">
        <f t="shared" si="70"/>
        <v>0</v>
      </c>
      <c r="K76" s="8">
        <f t="shared" si="70"/>
        <v>1</v>
      </c>
      <c r="L76" s="8">
        <f t="shared" si="70"/>
        <v>0</v>
      </c>
      <c r="M76" s="8">
        <f t="shared" si="70"/>
        <v>0</v>
      </c>
      <c r="N76" s="8">
        <f t="shared" si="70"/>
        <v>0</v>
      </c>
      <c r="O76" s="8">
        <f t="shared" si="70"/>
        <v>0</v>
      </c>
      <c r="P76" s="8">
        <f t="shared" si="70"/>
        <v>0</v>
      </c>
      <c r="Q76" s="8">
        <f t="shared" si="70"/>
        <v>0</v>
      </c>
      <c r="R76" s="8">
        <f t="shared" si="70"/>
        <v>0</v>
      </c>
      <c r="S76" s="8">
        <f t="shared" si="70"/>
        <v>0</v>
      </c>
      <c r="T76" s="9">
        <f t="shared" si="70"/>
        <v>0.08</v>
      </c>
      <c r="U76" s="8">
        <f t="shared" si="70"/>
        <v>0</v>
      </c>
      <c r="V76" s="8">
        <f t="shared" si="70"/>
        <v>0</v>
      </c>
      <c r="W76" s="8">
        <f t="shared" si="70"/>
        <v>0</v>
      </c>
      <c r="X76" s="8">
        <f t="shared" si="70"/>
        <v>0</v>
      </c>
      <c r="Y76" s="8">
        <f t="shared" si="70"/>
        <v>1</v>
      </c>
    </row>
    <row r="77" spans="1:34" s="7" customFormat="1" ht="45.75" customHeight="1">
      <c r="A77" s="210" t="str">
        <f>'План финанс.'!A75</f>
        <v>1.6.3</v>
      </c>
      <c r="B77" s="211" t="str">
        <f>'План финанс.'!B75</f>
        <v>Финансовая аренда (лизинг) транспортных средств Камаз 43118-3027-50 XCMG SQ12SK3Q с полуприцепом НЕФАЗ 9334-011221150-10 в количестве 1 ед.</v>
      </c>
      <c r="C77" s="210" t="str">
        <f>'План финанс.'!C75</f>
        <v>J_ets_037</v>
      </c>
      <c r="D77" s="9">
        <f t="shared" si="69"/>
        <v>0.08</v>
      </c>
      <c r="E77" s="199">
        <v>0</v>
      </c>
      <c r="F77" s="180">
        <f>80000/1000000</f>
        <v>0.08</v>
      </c>
      <c r="G77" s="199">
        <v>0</v>
      </c>
      <c r="H77" s="199">
        <v>0</v>
      </c>
      <c r="I77" s="199">
        <v>0</v>
      </c>
      <c r="J77" s="199">
        <v>0</v>
      </c>
      <c r="K77" s="199">
        <v>1</v>
      </c>
      <c r="L77" s="199">
        <v>0</v>
      </c>
      <c r="M77" s="162">
        <v>0</v>
      </c>
      <c r="N77" s="199">
        <v>0</v>
      </c>
      <c r="O77" s="199">
        <v>0</v>
      </c>
      <c r="P77" s="199">
        <v>0</v>
      </c>
      <c r="Q77" s="199">
        <v>0</v>
      </c>
      <c r="R77" s="199">
        <v>0</v>
      </c>
      <c r="S77" s="6">
        <f t="shared" ref="S77:Y77" si="71">E77+L77</f>
        <v>0</v>
      </c>
      <c r="T77" s="6">
        <f t="shared" si="71"/>
        <v>0.08</v>
      </c>
      <c r="U77" s="221">
        <f t="shared" si="71"/>
        <v>0</v>
      </c>
      <c r="V77" s="221">
        <f t="shared" si="71"/>
        <v>0</v>
      </c>
      <c r="W77" s="221">
        <f t="shared" si="71"/>
        <v>0</v>
      </c>
      <c r="X77" s="221">
        <f t="shared" si="71"/>
        <v>0</v>
      </c>
      <c r="Y77" s="221">
        <f t="shared" si="71"/>
        <v>1</v>
      </c>
      <c r="AE77" s="100"/>
      <c r="AF77" s="100"/>
      <c r="AG77" s="100"/>
      <c r="AH77" s="100"/>
    </row>
    <row r="78" spans="1:34" s="7" customFormat="1"/>
    <row r="79" spans="1:34" s="7" customFormat="1"/>
    <row r="80" spans="1:34" s="7" customFormat="1"/>
    <row r="81" s="7" customFormat="1"/>
  </sheetData>
  <mergeCells count="23">
    <mergeCell ref="B13:B17"/>
    <mergeCell ref="C13:C17"/>
    <mergeCell ref="D13:D15"/>
    <mergeCell ref="E13:Y13"/>
    <mergeCell ref="E14:K14"/>
    <mergeCell ref="L14:R14"/>
    <mergeCell ref="S14:Y14"/>
    <mergeCell ref="R1:Y4"/>
    <mergeCell ref="A5:Z6"/>
    <mergeCell ref="A7:Z7"/>
    <mergeCell ref="M16:R16"/>
    <mergeCell ref="T16:Y16"/>
    <mergeCell ref="E15:K15"/>
    <mergeCell ref="L15:R15"/>
    <mergeCell ref="A8:D8"/>
    <mergeCell ref="A9:Z9"/>
    <mergeCell ref="A10:Z10"/>
    <mergeCell ref="S15:Y15"/>
    <mergeCell ref="D16:D17"/>
    <mergeCell ref="F16:K16"/>
    <mergeCell ref="A11:D11"/>
    <mergeCell ref="A12:X12"/>
    <mergeCell ref="A13:A17"/>
  </mergeCells>
  <pageMargins left="0.39370078740157483" right="0.39370078740157483" top="0.78740157480314965" bottom="0.39370078740157483" header="0.27559055118110237" footer="0.27559055118110237"/>
  <pageSetup paperSize="9" scale="45" orientation="landscape" r:id="rId1"/>
  <headerFooter alignWithMargins="0"/>
  <ignoredErrors>
    <ignoredError sqref="E29:R29" formulaRange="1"/>
    <ignoredError sqref="A46 A52 E18:Y18 A28 A34 A37 A42 A72:A73" twoDigitTextYear="1"/>
    <ignoredError sqref="D29 L19" formula="1"/>
    <ignoredError sqref="A19 A2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BO81"/>
  <sheetViews>
    <sheetView view="pageBreakPreview" topLeftCell="C1" zoomScale="62" zoomScaleNormal="57" zoomScaleSheetLayoutView="62" workbookViewId="0">
      <selection activeCell="D14" sqref="D14:AL14"/>
    </sheetView>
  </sheetViews>
  <sheetFormatPr defaultRowHeight="15.75"/>
  <cols>
    <col min="1" max="1" width="13.28515625" style="128" customWidth="1"/>
    <col min="2" max="2" width="53.7109375" style="128" customWidth="1"/>
    <col min="3" max="3" width="15.85546875" style="128" customWidth="1"/>
    <col min="4" max="4" width="18.5703125" style="128" customWidth="1"/>
    <col min="5" max="5" width="7" style="128" customWidth="1"/>
    <col min="6" max="10" width="6.85546875" style="128" customWidth="1"/>
    <col min="11" max="11" width="18.28515625" style="128" customWidth="1"/>
    <col min="12" max="12" width="10.140625" style="128" customWidth="1"/>
    <col min="13" max="14" width="6.85546875" style="128" customWidth="1"/>
    <col min="15" max="15" width="8.7109375" style="128" customWidth="1"/>
    <col min="16" max="17" width="6.85546875" style="7" customWidth="1"/>
    <col min="18" max="18" width="18.5703125" style="7" customWidth="1"/>
    <col min="19" max="19" width="8.7109375" style="7" customWidth="1"/>
    <col min="20" max="24" width="6.85546875" style="7" customWidth="1"/>
    <col min="25" max="25" width="18.5703125" style="7" customWidth="1"/>
    <col min="26" max="31" width="9.140625" style="7" customWidth="1"/>
    <col min="32" max="32" width="18.5703125" style="7" customWidth="1"/>
    <col min="33" max="33" width="10.7109375" style="7" customWidth="1"/>
    <col min="34" max="35" width="6.85546875" style="7" customWidth="1"/>
    <col min="36" max="36" width="8.42578125" style="7" customWidth="1"/>
    <col min="37" max="38" width="6.85546875" style="7" customWidth="1"/>
    <col min="39" max="39" width="4" style="7" customWidth="1"/>
    <col min="40" max="40" width="6.5703125" style="7" customWidth="1"/>
    <col min="41" max="41" width="18.42578125" style="7" customWidth="1"/>
    <col min="42" max="42" width="24.28515625" style="7" customWidth="1"/>
    <col min="43" max="43" width="14.42578125" style="7" customWidth="1"/>
    <col min="44" max="44" width="25.5703125" style="7" customWidth="1"/>
    <col min="45" max="45" width="12.42578125" style="7" customWidth="1"/>
    <col min="46" max="46" width="19.85546875" style="7" customWidth="1"/>
    <col min="47" max="48" width="4.7109375" style="7" customWidth="1"/>
    <col min="49" max="49" width="4.28515625" style="7" customWidth="1"/>
    <col min="50" max="50" width="4.42578125" style="7" customWidth="1"/>
    <col min="51" max="51" width="5.140625" style="7" customWidth="1"/>
    <col min="52" max="52" width="5.7109375" style="7" customWidth="1"/>
    <col min="53" max="53" width="6.28515625" style="7" customWidth="1"/>
    <col min="54" max="54" width="6.5703125" style="7" customWidth="1"/>
    <col min="55" max="55" width="6.28515625" style="7" customWidth="1"/>
    <col min="56" max="57" width="5.7109375" style="7" customWidth="1"/>
    <col min="58" max="58" width="14.7109375" style="7" customWidth="1"/>
    <col min="59" max="68" width="5.7109375" style="4" customWidth="1"/>
    <col min="69" max="16384" width="9.140625" style="4"/>
  </cols>
  <sheetData>
    <row r="1" spans="1:67" s="3" customFormat="1" ht="12.75" customHeight="1">
      <c r="A1" s="128"/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83"/>
      <c r="AE1" s="248" t="s">
        <v>444</v>
      </c>
      <c r="AF1" s="248"/>
      <c r="AG1" s="248"/>
      <c r="AH1" s="248"/>
      <c r="AI1" s="248"/>
      <c r="AJ1" s="248"/>
      <c r="AK1" s="248"/>
      <c r="AL1" s="248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</row>
    <row r="2" spans="1:67" s="3" customFormat="1" ht="15.75" customHeight="1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83"/>
      <c r="AE2" s="248"/>
      <c r="AF2" s="248"/>
      <c r="AG2" s="248"/>
      <c r="AH2" s="248"/>
      <c r="AI2" s="248"/>
      <c r="AJ2" s="248"/>
      <c r="AK2" s="248"/>
      <c r="AL2" s="248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</row>
    <row r="3" spans="1:67" s="3" customFormat="1" ht="16.5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53"/>
      <c r="Q3" s="53"/>
      <c r="R3" s="53"/>
      <c r="S3" s="53"/>
      <c r="T3" s="53"/>
      <c r="U3" s="7"/>
      <c r="V3" s="7"/>
      <c r="W3" s="7"/>
      <c r="X3" s="7"/>
      <c r="Y3" s="7"/>
      <c r="Z3" s="7"/>
      <c r="AA3" s="7"/>
      <c r="AB3" s="7"/>
      <c r="AC3" s="7"/>
      <c r="AD3" s="83"/>
      <c r="AE3" s="248"/>
      <c r="AF3" s="248"/>
      <c r="AG3" s="248"/>
      <c r="AH3" s="248"/>
      <c r="AI3" s="248"/>
      <c r="AJ3" s="248"/>
      <c r="AK3" s="248"/>
      <c r="AL3" s="248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</row>
    <row r="4" spans="1:67" s="3" customFormat="1" ht="15.75" customHeight="1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83"/>
      <c r="AE4" s="248"/>
      <c r="AF4" s="248"/>
      <c r="AG4" s="248"/>
      <c r="AH4" s="248"/>
      <c r="AI4" s="248"/>
      <c r="AJ4" s="248"/>
      <c r="AK4" s="248"/>
      <c r="AL4" s="248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</row>
    <row r="5" spans="1:67" s="3" customFormat="1" ht="12.75" customHeight="1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83"/>
      <c r="AE5" s="248"/>
      <c r="AF5" s="248"/>
      <c r="AG5" s="248"/>
      <c r="AH5" s="248"/>
      <c r="AI5" s="248"/>
      <c r="AJ5" s="248"/>
      <c r="AK5" s="248"/>
      <c r="AL5" s="248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</row>
    <row r="6" spans="1:67" ht="18.75">
      <c r="A6" s="306" t="s">
        <v>193</v>
      </c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306"/>
      <c r="S6" s="306"/>
      <c r="T6" s="306"/>
      <c r="U6" s="306"/>
      <c r="V6" s="306"/>
      <c r="W6" s="306"/>
      <c r="X6" s="306"/>
      <c r="Y6" s="306"/>
      <c r="Z6" s="306"/>
      <c r="AA6" s="306"/>
      <c r="AB6" s="306"/>
      <c r="AC6" s="306"/>
      <c r="AD6" s="306"/>
      <c r="AE6" s="306"/>
      <c r="AF6" s="306"/>
      <c r="AG6" s="306"/>
      <c r="AH6" s="306"/>
      <c r="AI6" s="306"/>
      <c r="AJ6" s="306"/>
      <c r="AK6" s="306"/>
      <c r="AL6" s="306"/>
    </row>
    <row r="7" spans="1:67" s="7" customFormat="1" ht="18.75">
      <c r="A7" s="303" t="s">
        <v>408</v>
      </c>
      <c r="B7" s="303"/>
      <c r="C7" s="303"/>
      <c r="D7" s="303"/>
      <c r="E7" s="303"/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303"/>
      <c r="T7" s="303"/>
      <c r="U7" s="303"/>
      <c r="V7" s="303"/>
      <c r="W7" s="303"/>
      <c r="X7" s="303"/>
      <c r="Y7" s="303"/>
      <c r="Z7" s="303"/>
      <c r="AA7" s="303"/>
      <c r="AB7" s="303"/>
      <c r="AC7" s="303"/>
      <c r="AD7" s="303"/>
      <c r="AE7" s="303"/>
      <c r="AF7" s="303"/>
      <c r="AG7" s="303"/>
      <c r="AH7" s="303"/>
      <c r="AI7" s="303"/>
      <c r="AJ7" s="303"/>
      <c r="AK7" s="303"/>
      <c r="AL7" s="303"/>
    </row>
    <row r="8" spans="1:67" s="7" customFormat="1">
      <c r="A8" s="117"/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</row>
    <row r="9" spans="1:67" s="7" customFormat="1" ht="18.75">
      <c r="A9" s="287" t="s">
        <v>194</v>
      </c>
      <c r="B9" s="305"/>
      <c r="C9" s="305"/>
      <c r="D9" s="305"/>
      <c r="E9" s="305"/>
      <c r="F9" s="305"/>
      <c r="G9" s="305"/>
      <c r="H9" s="305"/>
      <c r="I9" s="305"/>
      <c r="J9" s="305"/>
      <c r="K9" s="305"/>
      <c r="L9" s="305"/>
      <c r="M9" s="305"/>
      <c r="N9" s="305"/>
      <c r="O9" s="305"/>
      <c r="P9" s="305"/>
      <c r="Q9" s="305"/>
      <c r="R9" s="305"/>
      <c r="S9" s="305"/>
      <c r="T9" s="305"/>
      <c r="U9" s="305"/>
      <c r="V9" s="305"/>
      <c r="W9" s="305"/>
      <c r="X9" s="305"/>
      <c r="Y9" s="305"/>
      <c r="Z9" s="305"/>
      <c r="AA9" s="305"/>
      <c r="AB9" s="305"/>
      <c r="AC9" s="305"/>
      <c r="AD9" s="305"/>
      <c r="AE9" s="305"/>
      <c r="AF9" s="305"/>
      <c r="AG9" s="305"/>
      <c r="AH9" s="305"/>
      <c r="AI9" s="305"/>
      <c r="AJ9" s="305"/>
      <c r="AK9" s="305"/>
      <c r="AL9" s="30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</row>
    <row r="10" spans="1:67" s="7" customFormat="1">
      <c r="A10" s="288" t="s">
        <v>93</v>
      </c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288"/>
      <c r="AB10" s="288"/>
      <c r="AC10" s="288"/>
      <c r="AD10" s="288"/>
      <c r="AE10" s="288"/>
      <c r="AF10" s="288"/>
      <c r="AG10" s="288"/>
      <c r="AH10" s="288"/>
      <c r="AI10" s="288"/>
      <c r="AJ10" s="288"/>
      <c r="AK10" s="288"/>
      <c r="AL10" s="288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</row>
    <row r="11" spans="1:67" s="7" customFormat="1">
      <c r="A11" s="129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</row>
    <row r="12" spans="1:67" s="7" customFormat="1" ht="15.75" customHeight="1">
      <c r="A12" s="304"/>
      <c r="B12" s="304"/>
      <c r="C12" s="304"/>
      <c r="D12" s="304"/>
      <c r="E12" s="304"/>
      <c r="F12" s="304"/>
      <c r="G12" s="304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  <c r="AE12" s="304"/>
      <c r="AF12" s="304"/>
      <c r="AG12" s="304"/>
      <c r="AH12" s="304"/>
      <c r="AI12" s="304"/>
      <c r="AJ12" s="304"/>
      <c r="AK12" s="304"/>
      <c r="AL12" s="304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</row>
    <row r="13" spans="1:67" s="7" customFormat="1">
      <c r="A13" s="293"/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  <c r="V13" s="293"/>
      <c r="W13" s="293"/>
      <c r="X13" s="293"/>
      <c r="Y13" s="293"/>
      <c r="Z13" s="293"/>
      <c r="AA13" s="293"/>
      <c r="AB13" s="293"/>
      <c r="AC13" s="293"/>
      <c r="AD13" s="293"/>
      <c r="AE13" s="293"/>
      <c r="AF13" s="293"/>
      <c r="AG13" s="293"/>
      <c r="AH13" s="293"/>
      <c r="AI13" s="293"/>
      <c r="AJ13" s="293"/>
      <c r="AK13" s="293"/>
      <c r="AL13" s="293"/>
      <c r="AM13" s="58"/>
      <c r="AN13" s="58"/>
      <c r="AO13" s="58"/>
      <c r="AP13" s="58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</row>
    <row r="14" spans="1:67" s="7" customFormat="1" ht="19.5" customHeight="1">
      <c r="A14" s="298" t="s">
        <v>0</v>
      </c>
      <c r="B14" s="301" t="s">
        <v>1</v>
      </c>
      <c r="C14" s="301" t="s">
        <v>94</v>
      </c>
      <c r="D14" s="284" t="s">
        <v>407</v>
      </c>
      <c r="E14" s="284"/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284"/>
      <c r="R14" s="284"/>
      <c r="S14" s="284"/>
      <c r="T14" s="284"/>
      <c r="U14" s="284"/>
      <c r="V14" s="284"/>
      <c r="W14" s="284"/>
      <c r="X14" s="284"/>
      <c r="Y14" s="284"/>
      <c r="Z14" s="284"/>
      <c r="AA14" s="284"/>
      <c r="AB14" s="284"/>
      <c r="AC14" s="284"/>
      <c r="AD14" s="284"/>
      <c r="AE14" s="284"/>
      <c r="AF14" s="284"/>
      <c r="AG14" s="284"/>
      <c r="AH14" s="284"/>
      <c r="AI14" s="284"/>
      <c r="AJ14" s="284"/>
      <c r="AK14" s="284"/>
      <c r="AL14" s="284"/>
    </row>
    <row r="15" spans="1:67" s="7" customFormat="1" ht="43.5" customHeight="1">
      <c r="A15" s="299"/>
      <c r="B15" s="301"/>
      <c r="C15" s="301"/>
      <c r="D15" s="302" t="s">
        <v>195</v>
      </c>
      <c r="E15" s="302"/>
      <c r="F15" s="302"/>
      <c r="G15" s="302"/>
      <c r="H15" s="302"/>
      <c r="I15" s="302"/>
      <c r="J15" s="302"/>
      <c r="K15" s="284" t="s">
        <v>196</v>
      </c>
      <c r="L15" s="284"/>
      <c r="M15" s="284"/>
      <c r="N15" s="284"/>
      <c r="O15" s="284"/>
      <c r="P15" s="284"/>
      <c r="Q15" s="284"/>
      <c r="R15" s="284" t="s">
        <v>197</v>
      </c>
      <c r="S15" s="284"/>
      <c r="T15" s="284"/>
      <c r="U15" s="284"/>
      <c r="V15" s="284"/>
      <c r="W15" s="284"/>
      <c r="X15" s="284"/>
      <c r="Y15" s="284" t="s">
        <v>198</v>
      </c>
      <c r="Z15" s="284"/>
      <c r="AA15" s="284"/>
      <c r="AB15" s="284"/>
      <c r="AC15" s="284"/>
      <c r="AD15" s="284"/>
      <c r="AE15" s="284"/>
      <c r="AF15" s="292" t="s">
        <v>406</v>
      </c>
      <c r="AG15" s="292"/>
      <c r="AH15" s="292"/>
      <c r="AI15" s="292"/>
      <c r="AJ15" s="292"/>
      <c r="AK15" s="292"/>
      <c r="AL15" s="292"/>
    </row>
    <row r="16" spans="1:67" s="7" customFormat="1" ht="43.5" customHeight="1">
      <c r="A16" s="299"/>
      <c r="B16" s="301"/>
      <c r="C16" s="301"/>
      <c r="D16" s="130" t="s">
        <v>99</v>
      </c>
      <c r="E16" s="302" t="s">
        <v>100</v>
      </c>
      <c r="F16" s="302"/>
      <c r="G16" s="302"/>
      <c r="H16" s="302"/>
      <c r="I16" s="302"/>
      <c r="J16" s="302"/>
      <c r="K16" s="130" t="s">
        <v>99</v>
      </c>
      <c r="L16" s="292" t="s">
        <v>100</v>
      </c>
      <c r="M16" s="292"/>
      <c r="N16" s="292"/>
      <c r="O16" s="292"/>
      <c r="P16" s="292"/>
      <c r="Q16" s="292"/>
      <c r="R16" s="60" t="s">
        <v>99</v>
      </c>
      <c r="S16" s="292" t="s">
        <v>100</v>
      </c>
      <c r="T16" s="292"/>
      <c r="U16" s="292"/>
      <c r="V16" s="292"/>
      <c r="W16" s="292"/>
      <c r="X16" s="292"/>
      <c r="Y16" s="60" t="s">
        <v>99</v>
      </c>
      <c r="Z16" s="292" t="s">
        <v>100</v>
      </c>
      <c r="AA16" s="292"/>
      <c r="AB16" s="292"/>
      <c r="AC16" s="292"/>
      <c r="AD16" s="292"/>
      <c r="AE16" s="292"/>
      <c r="AF16" s="60" t="s">
        <v>99</v>
      </c>
      <c r="AG16" s="292" t="s">
        <v>100</v>
      </c>
      <c r="AH16" s="292"/>
      <c r="AI16" s="292"/>
      <c r="AJ16" s="292"/>
      <c r="AK16" s="292"/>
      <c r="AL16" s="292"/>
    </row>
    <row r="17" spans="1:38" s="7" customFormat="1" ht="87.75" customHeight="1">
      <c r="A17" s="300"/>
      <c r="B17" s="301"/>
      <c r="C17" s="301"/>
      <c r="D17" s="131" t="s">
        <v>101</v>
      </c>
      <c r="E17" s="131" t="s">
        <v>101</v>
      </c>
      <c r="F17" s="132" t="s">
        <v>102</v>
      </c>
      <c r="G17" s="132" t="s">
        <v>103</v>
      </c>
      <c r="H17" s="132" t="s">
        <v>104</v>
      </c>
      <c r="I17" s="132" t="s">
        <v>105</v>
      </c>
      <c r="J17" s="132" t="s">
        <v>106</v>
      </c>
      <c r="K17" s="131" t="s">
        <v>101</v>
      </c>
      <c r="L17" s="131" t="s">
        <v>101</v>
      </c>
      <c r="M17" s="132" t="s">
        <v>102</v>
      </c>
      <c r="N17" s="132" t="s">
        <v>103</v>
      </c>
      <c r="O17" s="132" t="s">
        <v>104</v>
      </c>
      <c r="P17" s="62" t="s">
        <v>105</v>
      </c>
      <c r="Q17" s="62" t="s">
        <v>106</v>
      </c>
      <c r="R17" s="61" t="s">
        <v>101</v>
      </c>
      <c r="S17" s="61" t="s">
        <v>101</v>
      </c>
      <c r="T17" s="62" t="s">
        <v>102</v>
      </c>
      <c r="U17" s="62" t="s">
        <v>103</v>
      </c>
      <c r="V17" s="62" t="s">
        <v>104</v>
      </c>
      <c r="W17" s="62" t="s">
        <v>105</v>
      </c>
      <c r="X17" s="62" t="s">
        <v>106</v>
      </c>
      <c r="Y17" s="61" t="s">
        <v>101</v>
      </c>
      <c r="Z17" s="61" t="s">
        <v>101</v>
      </c>
      <c r="AA17" s="62" t="s">
        <v>102</v>
      </c>
      <c r="AB17" s="62" t="s">
        <v>103</v>
      </c>
      <c r="AC17" s="62" t="s">
        <v>104</v>
      </c>
      <c r="AD17" s="62" t="s">
        <v>105</v>
      </c>
      <c r="AE17" s="62" t="s">
        <v>106</v>
      </c>
      <c r="AF17" s="61" t="s">
        <v>101</v>
      </c>
      <c r="AG17" s="61" t="s">
        <v>101</v>
      </c>
      <c r="AH17" s="62" t="s">
        <v>102</v>
      </c>
      <c r="AI17" s="62" t="s">
        <v>103</v>
      </c>
      <c r="AJ17" s="62" t="s">
        <v>104</v>
      </c>
      <c r="AK17" s="62" t="s">
        <v>105</v>
      </c>
      <c r="AL17" s="62" t="s">
        <v>106</v>
      </c>
    </row>
    <row r="18" spans="1:38" s="7" customFormat="1" ht="16.5" thickBot="1">
      <c r="A18" s="133">
        <v>1</v>
      </c>
      <c r="B18" s="133">
        <v>2</v>
      </c>
      <c r="C18" s="133">
        <v>3</v>
      </c>
      <c r="D18" s="134" t="s">
        <v>138</v>
      </c>
      <c r="E18" s="134" t="s">
        <v>139</v>
      </c>
      <c r="F18" s="134" t="s">
        <v>140</v>
      </c>
      <c r="G18" s="134" t="s">
        <v>141</v>
      </c>
      <c r="H18" s="134" t="s">
        <v>142</v>
      </c>
      <c r="I18" s="134" t="s">
        <v>143</v>
      </c>
      <c r="J18" s="134" t="s">
        <v>199</v>
      </c>
      <c r="K18" s="134" t="s">
        <v>172</v>
      </c>
      <c r="L18" s="134" t="s">
        <v>173</v>
      </c>
      <c r="M18" s="134" t="s">
        <v>174</v>
      </c>
      <c r="N18" s="134" t="s">
        <v>175</v>
      </c>
      <c r="O18" s="134" t="s">
        <v>176</v>
      </c>
      <c r="P18" s="63" t="s">
        <v>177</v>
      </c>
      <c r="Q18" s="63" t="s">
        <v>178</v>
      </c>
      <c r="R18" s="63" t="s">
        <v>200</v>
      </c>
      <c r="S18" s="63" t="s">
        <v>201</v>
      </c>
      <c r="T18" s="63" t="s">
        <v>202</v>
      </c>
      <c r="U18" s="63" t="s">
        <v>203</v>
      </c>
      <c r="V18" s="63" t="s">
        <v>204</v>
      </c>
      <c r="W18" s="63" t="s">
        <v>205</v>
      </c>
      <c r="X18" s="63" t="s">
        <v>206</v>
      </c>
      <c r="Y18" s="63" t="s">
        <v>207</v>
      </c>
      <c r="Z18" s="63" t="s">
        <v>208</v>
      </c>
      <c r="AA18" s="63" t="s">
        <v>209</v>
      </c>
      <c r="AB18" s="63" t="s">
        <v>210</v>
      </c>
      <c r="AC18" s="63" t="s">
        <v>211</v>
      </c>
      <c r="AD18" s="63" t="s">
        <v>212</v>
      </c>
      <c r="AE18" s="63" t="s">
        <v>213</v>
      </c>
      <c r="AF18" s="63" t="s">
        <v>214</v>
      </c>
      <c r="AG18" s="63" t="s">
        <v>215</v>
      </c>
      <c r="AH18" s="63" t="s">
        <v>216</v>
      </c>
      <c r="AI18" s="63" t="s">
        <v>217</v>
      </c>
      <c r="AJ18" s="63" t="s">
        <v>218</v>
      </c>
      <c r="AK18" s="63" t="s">
        <v>219</v>
      </c>
      <c r="AL18" s="63" t="s">
        <v>220</v>
      </c>
    </row>
    <row r="19" spans="1:38" s="11" customFormat="1" ht="22.5" customHeight="1" thickBot="1">
      <c r="A19" s="135" t="s">
        <v>13</v>
      </c>
      <c r="B19" s="72" t="s">
        <v>31</v>
      </c>
      <c r="C19" s="70" t="s">
        <v>40</v>
      </c>
      <c r="D19" s="70">
        <v>0</v>
      </c>
      <c r="E19" s="70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3">
        <f>SUM(L20:L25)</f>
        <v>0</v>
      </c>
      <c r="M19" s="73">
        <f t="shared" ref="M19:AL19" si="0">SUM(M20:M25)</f>
        <v>0</v>
      </c>
      <c r="N19" s="73">
        <f t="shared" si="0"/>
        <v>0</v>
      </c>
      <c r="O19" s="73">
        <f t="shared" si="0"/>
        <v>0</v>
      </c>
      <c r="P19" s="9">
        <f t="shared" si="0"/>
        <v>0</v>
      </c>
      <c r="Q19" s="9">
        <f t="shared" si="0"/>
        <v>0</v>
      </c>
      <c r="R19" s="9">
        <f t="shared" si="0"/>
        <v>0</v>
      </c>
      <c r="S19" s="9">
        <f t="shared" si="0"/>
        <v>0</v>
      </c>
      <c r="T19" s="9">
        <f t="shared" si="0"/>
        <v>0</v>
      </c>
      <c r="U19" s="9">
        <f t="shared" si="0"/>
        <v>0</v>
      </c>
      <c r="V19" s="9">
        <f t="shared" si="0"/>
        <v>0</v>
      </c>
      <c r="W19" s="9">
        <f t="shared" si="0"/>
        <v>0</v>
      </c>
      <c r="X19" s="10">
        <f t="shared" si="0"/>
        <v>0</v>
      </c>
      <c r="Y19" s="9">
        <f t="shared" si="0"/>
        <v>0</v>
      </c>
      <c r="Z19" s="9">
        <f t="shared" si="0"/>
        <v>49.768123333333335</v>
      </c>
      <c r="AA19" s="9">
        <f t="shared" si="0"/>
        <v>6.3</v>
      </c>
      <c r="AB19" s="9">
        <f t="shared" si="0"/>
        <v>0</v>
      </c>
      <c r="AC19" s="9">
        <f t="shared" si="0"/>
        <v>27.58</v>
      </c>
      <c r="AD19" s="9">
        <f t="shared" si="0"/>
        <v>0</v>
      </c>
      <c r="AE19" s="68">
        <f t="shared" si="0"/>
        <v>9</v>
      </c>
      <c r="AF19" s="9">
        <f t="shared" si="0"/>
        <v>0</v>
      </c>
      <c r="AG19" s="9">
        <f t="shared" si="0"/>
        <v>49.768123333333335</v>
      </c>
      <c r="AH19" s="9">
        <f t="shared" si="0"/>
        <v>6.3</v>
      </c>
      <c r="AI19" s="9">
        <f t="shared" si="0"/>
        <v>0</v>
      </c>
      <c r="AJ19" s="9">
        <f t="shared" si="0"/>
        <v>27.58</v>
      </c>
      <c r="AK19" s="9">
        <f t="shared" si="0"/>
        <v>0</v>
      </c>
      <c r="AL19" s="68">
        <f t="shared" si="0"/>
        <v>9</v>
      </c>
    </row>
    <row r="20" spans="1:38" s="11" customFormat="1">
      <c r="A20" s="101" t="s">
        <v>41</v>
      </c>
      <c r="B20" s="76" t="s">
        <v>42</v>
      </c>
      <c r="C20" s="70" t="s">
        <v>40</v>
      </c>
      <c r="D20" s="70">
        <v>0</v>
      </c>
      <c r="E20" s="70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  <c r="O20" s="70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9">
        <f>Z27</f>
        <v>15.59479</v>
      </c>
      <c r="AA20" s="9">
        <f t="shared" ref="AA20:AL20" si="1">AA27</f>
        <v>0</v>
      </c>
      <c r="AB20" s="9">
        <f t="shared" si="1"/>
        <v>0</v>
      </c>
      <c r="AC20" s="9">
        <f t="shared" si="1"/>
        <v>27.13</v>
      </c>
      <c r="AD20" s="9">
        <f t="shared" si="1"/>
        <v>0</v>
      </c>
      <c r="AE20" s="9">
        <f t="shared" si="1"/>
        <v>0</v>
      </c>
      <c r="AF20" s="9">
        <f t="shared" si="1"/>
        <v>0</v>
      </c>
      <c r="AG20" s="9">
        <f t="shared" si="1"/>
        <v>15.59479</v>
      </c>
      <c r="AH20" s="9">
        <f t="shared" si="1"/>
        <v>0</v>
      </c>
      <c r="AI20" s="9">
        <f t="shared" si="1"/>
        <v>0</v>
      </c>
      <c r="AJ20" s="9">
        <f t="shared" si="1"/>
        <v>27.13</v>
      </c>
      <c r="AK20" s="9">
        <f t="shared" si="1"/>
        <v>0</v>
      </c>
      <c r="AL20" s="9">
        <f t="shared" si="1"/>
        <v>0</v>
      </c>
    </row>
    <row r="21" spans="1:38" s="11" customFormat="1" ht="25.5">
      <c r="A21" s="101" t="s">
        <v>14</v>
      </c>
      <c r="B21" s="76" t="s">
        <v>15</v>
      </c>
      <c r="C21" s="70" t="s">
        <v>40</v>
      </c>
      <c r="D21" s="70">
        <v>0</v>
      </c>
      <c r="E21" s="70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3">
        <f t="shared" ref="L21:Q21" si="2">L45</f>
        <v>0</v>
      </c>
      <c r="M21" s="73">
        <f t="shared" si="2"/>
        <v>0</v>
      </c>
      <c r="N21" s="73">
        <f t="shared" si="2"/>
        <v>0</v>
      </c>
      <c r="O21" s="73">
        <f t="shared" si="2"/>
        <v>0</v>
      </c>
      <c r="P21" s="9">
        <f t="shared" si="2"/>
        <v>0</v>
      </c>
      <c r="Q21" s="9">
        <f t="shared" si="2"/>
        <v>0</v>
      </c>
      <c r="R21" s="8">
        <v>0</v>
      </c>
      <c r="S21" s="9">
        <f t="shared" ref="S21:X21" si="3">S45</f>
        <v>0</v>
      </c>
      <c r="T21" s="9">
        <f t="shared" si="3"/>
        <v>0</v>
      </c>
      <c r="U21" s="9">
        <f t="shared" si="3"/>
        <v>0</v>
      </c>
      <c r="V21" s="9">
        <f t="shared" si="3"/>
        <v>0</v>
      </c>
      <c r="W21" s="9">
        <f t="shared" si="3"/>
        <v>0</v>
      </c>
      <c r="X21" s="10">
        <f t="shared" si="3"/>
        <v>0</v>
      </c>
      <c r="Y21" s="8">
        <v>0</v>
      </c>
      <c r="Z21" s="9">
        <f t="shared" ref="Z21:AE21" si="4">Z45</f>
        <v>34.093333333333334</v>
      </c>
      <c r="AA21" s="9">
        <f t="shared" si="4"/>
        <v>6.3</v>
      </c>
      <c r="AB21" s="9">
        <f t="shared" si="4"/>
        <v>0</v>
      </c>
      <c r="AC21" s="9">
        <f t="shared" si="4"/>
        <v>0.45</v>
      </c>
      <c r="AD21" s="9">
        <f t="shared" si="4"/>
        <v>0</v>
      </c>
      <c r="AE21" s="9">
        <f t="shared" si="4"/>
        <v>8</v>
      </c>
      <c r="AF21" s="8">
        <v>0</v>
      </c>
      <c r="AG21" s="9">
        <f>AG45</f>
        <v>34.093333333333334</v>
      </c>
      <c r="AH21" s="9">
        <f>AH45</f>
        <v>6.3</v>
      </c>
      <c r="AI21" s="8">
        <v>0</v>
      </c>
      <c r="AJ21" s="10">
        <f>AJ45</f>
        <v>0.45</v>
      </c>
      <c r="AK21" s="10">
        <f>AK45</f>
        <v>0</v>
      </c>
      <c r="AL21" s="68">
        <f>AL45</f>
        <v>8</v>
      </c>
    </row>
    <row r="22" spans="1:38" s="11" customFormat="1" ht="45.75" customHeight="1">
      <c r="A22" s="101" t="s">
        <v>43</v>
      </c>
      <c r="B22" s="76" t="s">
        <v>44</v>
      </c>
      <c r="C22" s="70" t="s">
        <v>40</v>
      </c>
      <c r="D22" s="70">
        <v>0</v>
      </c>
      <c r="E22" s="70">
        <v>0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0">
        <v>0</v>
      </c>
      <c r="M22" s="70">
        <v>0</v>
      </c>
      <c r="N22" s="70">
        <v>0</v>
      </c>
      <c r="O22" s="70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6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</row>
    <row r="23" spans="1:38" s="11" customFormat="1" ht="25.5">
      <c r="A23" s="31" t="s">
        <v>16</v>
      </c>
      <c r="B23" s="32" t="s">
        <v>17</v>
      </c>
      <c r="C23" s="70" t="s">
        <v>40</v>
      </c>
      <c r="D23" s="70">
        <v>0</v>
      </c>
      <c r="E23" s="70">
        <v>0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0">
        <v>0</v>
      </c>
      <c r="M23" s="70">
        <v>0</v>
      </c>
      <c r="N23" s="70">
        <v>0</v>
      </c>
      <c r="O23" s="70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10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</row>
    <row r="24" spans="1:38" s="11" customFormat="1" ht="25.5">
      <c r="A24" s="31" t="s">
        <v>45</v>
      </c>
      <c r="B24" s="32" t="s">
        <v>46</v>
      </c>
      <c r="C24" s="70" t="s">
        <v>40</v>
      </c>
      <c r="D24" s="70">
        <v>0</v>
      </c>
      <c r="E24" s="70">
        <v>0</v>
      </c>
      <c r="F24" s="70">
        <v>0</v>
      </c>
      <c r="G24" s="70">
        <v>0</v>
      </c>
      <c r="H24" s="70">
        <v>0</v>
      </c>
      <c r="I24" s="70">
        <v>0</v>
      </c>
      <c r="J24" s="70">
        <v>0</v>
      </c>
      <c r="K24" s="70">
        <v>0</v>
      </c>
      <c r="L24" s="70">
        <v>0</v>
      </c>
      <c r="M24" s="70">
        <v>0</v>
      </c>
      <c r="N24" s="70">
        <v>0</v>
      </c>
      <c r="O24" s="70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</row>
    <row r="25" spans="1:38" s="11" customFormat="1">
      <c r="A25" s="31" t="s">
        <v>18</v>
      </c>
      <c r="B25" s="32" t="s">
        <v>19</v>
      </c>
      <c r="C25" s="70" t="s">
        <v>40</v>
      </c>
      <c r="D25" s="70">
        <v>0</v>
      </c>
      <c r="E25" s="70">
        <v>0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70">
        <v>0</v>
      </c>
      <c r="L25" s="73">
        <f t="shared" ref="L25:Q25" si="5">L76</f>
        <v>0</v>
      </c>
      <c r="M25" s="73">
        <f t="shared" si="5"/>
        <v>0</v>
      </c>
      <c r="N25" s="73">
        <f t="shared" si="5"/>
        <v>0</v>
      </c>
      <c r="O25" s="73">
        <f t="shared" si="5"/>
        <v>0</v>
      </c>
      <c r="P25" s="9">
        <f t="shared" si="5"/>
        <v>0</v>
      </c>
      <c r="Q25" s="9">
        <f t="shared" si="5"/>
        <v>0</v>
      </c>
      <c r="R25" s="8">
        <v>0</v>
      </c>
      <c r="S25" s="9">
        <f t="shared" ref="S25:X25" si="6">S76</f>
        <v>0</v>
      </c>
      <c r="T25" s="9">
        <f t="shared" si="6"/>
        <v>0</v>
      </c>
      <c r="U25" s="9">
        <f t="shared" si="6"/>
        <v>0</v>
      </c>
      <c r="V25" s="9">
        <f t="shared" si="6"/>
        <v>0</v>
      </c>
      <c r="W25" s="9">
        <f t="shared" si="6"/>
        <v>0</v>
      </c>
      <c r="X25" s="9">
        <f t="shared" si="6"/>
        <v>0</v>
      </c>
      <c r="Y25" s="8">
        <v>0</v>
      </c>
      <c r="Z25" s="9">
        <f t="shared" ref="Z25:AE25" si="7">Z76</f>
        <v>0.08</v>
      </c>
      <c r="AA25" s="9">
        <f t="shared" si="7"/>
        <v>0</v>
      </c>
      <c r="AB25" s="9">
        <f t="shared" si="7"/>
        <v>0</v>
      </c>
      <c r="AC25" s="9">
        <f t="shared" si="7"/>
        <v>0</v>
      </c>
      <c r="AD25" s="9">
        <f t="shared" si="7"/>
        <v>0</v>
      </c>
      <c r="AE25" s="9">
        <f t="shared" si="7"/>
        <v>1</v>
      </c>
      <c r="AF25" s="8">
        <v>0</v>
      </c>
      <c r="AG25" s="9">
        <f t="shared" ref="AG25:AL25" si="8">AG76</f>
        <v>0.08</v>
      </c>
      <c r="AH25" s="9">
        <f t="shared" si="8"/>
        <v>0</v>
      </c>
      <c r="AI25" s="9">
        <f t="shared" si="8"/>
        <v>0</v>
      </c>
      <c r="AJ25" s="9">
        <f t="shared" si="8"/>
        <v>0</v>
      </c>
      <c r="AK25" s="9">
        <f t="shared" si="8"/>
        <v>0</v>
      </c>
      <c r="AL25" s="9">
        <f t="shared" si="8"/>
        <v>1</v>
      </c>
    </row>
    <row r="26" spans="1:38" s="11" customFormat="1" ht="19.5" customHeight="1">
      <c r="A26" s="31" t="s">
        <v>20</v>
      </c>
      <c r="B26" s="32" t="s">
        <v>21</v>
      </c>
      <c r="C26" s="70" t="s">
        <v>40</v>
      </c>
      <c r="D26" s="70" t="s">
        <v>40</v>
      </c>
      <c r="E26" s="70" t="s">
        <v>40</v>
      </c>
      <c r="F26" s="70" t="s">
        <v>40</v>
      </c>
      <c r="G26" s="70" t="s">
        <v>40</v>
      </c>
      <c r="H26" s="70" t="s">
        <v>40</v>
      </c>
      <c r="I26" s="70" t="s">
        <v>40</v>
      </c>
      <c r="J26" s="70" t="s">
        <v>40</v>
      </c>
      <c r="K26" s="70" t="s">
        <v>40</v>
      </c>
      <c r="L26" s="70" t="s">
        <v>40</v>
      </c>
      <c r="M26" s="70" t="s">
        <v>40</v>
      </c>
      <c r="N26" s="70" t="s">
        <v>40</v>
      </c>
      <c r="O26" s="70" t="s">
        <v>40</v>
      </c>
      <c r="P26" s="8" t="s">
        <v>40</v>
      </c>
      <c r="Q26" s="8" t="s">
        <v>40</v>
      </c>
      <c r="R26" s="8" t="s">
        <v>40</v>
      </c>
      <c r="S26" s="8" t="s">
        <v>40</v>
      </c>
      <c r="T26" s="8" t="s">
        <v>40</v>
      </c>
      <c r="U26" s="8" t="s">
        <v>40</v>
      </c>
      <c r="V26" s="8" t="s">
        <v>40</v>
      </c>
      <c r="W26" s="8" t="s">
        <v>40</v>
      </c>
      <c r="X26" s="8" t="s">
        <v>40</v>
      </c>
      <c r="Y26" s="8" t="s">
        <v>40</v>
      </c>
      <c r="Z26" s="8" t="s">
        <v>40</v>
      </c>
      <c r="AA26" s="8" t="s">
        <v>40</v>
      </c>
      <c r="AB26" s="8" t="s">
        <v>40</v>
      </c>
      <c r="AC26" s="8" t="s">
        <v>40</v>
      </c>
      <c r="AD26" s="8" t="s">
        <v>40</v>
      </c>
      <c r="AE26" s="8" t="s">
        <v>40</v>
      </c>
      <c r="AF26" s="8" t="s">
        <v>40</v>
      </c>
      <c r="AG26" s="8" t="s">
        <v>40</v>
      </c>
      <c r="AH26" s="8" t="s">
        <v>40</v>
      </c>
      <c r="AI26" s="8" t="s">
        <v>40</v>
      </c>
      <c r="AJ26" s="8" t="s">
        <v>40</v>
      </c>
      <c r="AK26" s="8" t="s">
        <v>40</v>
      </c>
      <c r="AL26" s="8" t="s">
        <v>40</v>
      </c>
    </row>
    <row r="27" spans="1:38" s="11" customFormat="1" ht="25.5" customHeight="1">
      <c r="A27" s="31" t="s">
        <v>47</v>
      </c>
      <c r="B27" s="32" t="s">
        <v>48</v>
      </c>
      <c r="C27" s="17" t="s">
        <v>40</v>
      </c>
      <c r="D27" s="38">
        <v>0</v>
      </c>
      <c r="E27" s="38">
        <f>E28</f>
        <v>0</v>
      </c>
      <c r="F27" s="69">
        <f>F28</f>
        <v>0</v>
      </c>
      <c r="G27" s="69">
        <f t="shared" ref="G27:AL28" si="9">G28</f>
        <v>0</v>
      </c>
      <c r="H27" s="69">
        <f t="shared" si="9"/>
        <v>0</v>
      </c>
      <c r="I27" s="69">
        <f t="shared" si="9"/>
        <v>0</v>
      </c>
      <c r="J27" s="69">
        <f t="shared" si="9"/>
        <v>0</v>
      </c>
      <c r="K27" s="69">
        <f t="shared" si="9"/>
        <v>0</v>
      </c>
      <c r="L27" s="38">
        <f t="shared" si="9"/>
        <v>0</v>
      </c>
      <c r="M27" s="69">
        <f t="shared" si="9"/>
        <v>0</v>
      </c>
      <c r="N27" s="69">
        <f t="shared" si="9"/>
        <v>0</v>
      </c>
      <c r="O27" s="38">
        <f t="shared" si="9"/>
        <v>0</v>
      </c>
      <c r="P27" s="38">
        <f t="shared" si="9"/>
        <v>0</v>
      </c>
      <c r="Q27" s="69">
        <f t="shared" si="9"/>
        <v>0</v>
      </c>
      <c r="R27" s="69">
        <f t="shared" si="9"/>
        <v>0</v>
      </c>
      <c r="S27" s="69">
        <f t="shared" si="9"/>
        <v>0</v>
      </c>
      <c r="T27" s="69">
        <f t="shared" si="9"/>
        <v>0</v>
      </c>
      <c r="U27" s="69">
        <f t="shared" si="9"/>
        <v>0</v>
      </c>
      <c r="V27" s="69">
        <f t="shared" si="9"/>
        <v>0</v>
      </c>
      <c r="W27" s="69">
        <f t="shared" si="9"/>
        <v>0</v>
      </c>
      <c r="X27" s="69">
        <f t="shared" si="9"/>
        <v>0</v>
      </c>
      <c r="Y27" s="69">
        <f t="shared" si="9"/>
        <v>0</v>
      </c>
      <c r="Z27" s="38">
        <f t="shared" si="9"/>
        <v>15.59479</v>
      </c>
      <c r="AA27" s="38">
        <f t="shared" si="9"/>
        <v>0</v>
      </c>
      <c r="AB27" s="69">
        <f t="shared" si="9"/>
        <v>0</v>
      </c>
      <c r="AC27" s="38">
        <f t="shared" si="9"/>
        <v>27.13</v>
      </c>
      <c r="AD27" s="69">
        <f t="shared" si="9"/>
        <v>0</v>
      </c>
      <c r="AE27" s="69">
        <f t="shared" si="9"/>
        <v>0</v>
      </c>
      <c r="AF27" s="38">
        <f t="shared" si="9"/>
        <v>0</v>
      </c>
      <c r="AG27" s="38">
        <f t="shared" si="9"/>
        <v>15.59479</v>
      </c>
      <c r="AH27" s="38">
        <f t="shared" si="9"/>
        <v>0</v>
      </c>
      <c r="AI27" s="69">
        <f t="shared" si="9"/>
        <v>0</v>
      </c>
      <c r="AJ27" s="38">
        <f t="shared" si="9"/>
        <v>27.13</v>
      </c>
      <c r="AK27" s="69">
        <f t="shared" si="9"/>
        <v>0</v>
      </c>
      <c r="AL27" s="69">
        <f t="shared" si="9"/>
        <v>0</v>
      </c>
    </row>
    <row r="28" spans="1:38" s="11" customFormat="1" ht="32.25" customHeight="1">
      <c r="A28" s="31" t="s">
        <v>49</v>
      </c>
      <c r="B28" s="32" t="s">
        <v>50</v>
      </c>
      <c r="C28" s="17" t="s">
        <v>40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f>Z29+Z31</f>
        <v>15.59479</v>
      </c>
      <c r="AA28" s="38">
        <f t="shared" ref="AA28:AG28" si="10">AA29+AA31</f>
        <v>0</v>
      </c>
      <c r="AB28" s="38">
        <f t="shared" si="10"/>
        <v>0</v>
      </c>
      <c r="AC28" s="38">
        <f t="shared" si="10"/>
        <v>27.13</v>
      </c>
      <c r="AD28" s="38">
        <f t="shared" si="10"/>
        <v>0</v>
      </c>
      <c r="AE28" s="38">
        <f t="shared" si="10"/>
        <v>0</v>
      </c>
      <c r="AF28" s="38">
        <f t="shared" si="9"/>
        <v>0</v>
      </c>
      <c r="AG28" s="38">
        <f t="shared" si="10"/>
        <v>15.59479</v>
      </c>
      <c r="AH28" s="38">
        <f t="shared" ref="AH28" si="11">AH29+AH31</f>
        <v>0</v>
      </c>
      <c r="AI28" s="38">
        <f t="shared" ref="AI28" si="12">AI29+AI31</f>
        <v>0</v>
      </c>
      <c r="AJ28" s="38">
        <f t="shared" ref="AJ28" si="13">AJ29+AJ31</f>
        <v>27.13</v>
      </c>
      <c r="AK28" s="38">
        <f t="shared" ref="AK28" si="14">AK29+AK31</f>
        <v>0</v>
      </c>
      <c r="AL28" s="38">
        <f t="shared" ref="AL28" si="15">AL29+AL31</f>
        <v>0</v>
      </c>
    </row>
    <row r="29" spans="1:38" s="11" customFormat="1" ht="49.5" customHeight="1">
      <c r="A29" s="103" t="s">
        <v>337</v>
      </c>
      <c r="B29" s="104" t="s">
        <v>338</v>
      </c>
      <c r="C29" s="17" t="s">
        <v>40</v>
      </c>
      <c r="D29" s="38">
        <v>0</v>
      </c>
      <c r="E29" s="38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8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f t="shared" ref="Z29:AL31" si="16">SUM(Z30:Z30)</f>
        <v>7.6559999999999997</v>
      </c>
      <c r="AA29" s="38">
        <f t="shared" si="16"/>
        <v>0</v>
      </c>
      <c r="AB29" s="38">
        <f t="shared" si="16"/>
        <v>0</v>
      </c>
      <c r="AC29" s="38">
        <f t="shared" si="16"/>
        <v>12.827999999999999</v>
      </c>
      <c r="AD29" s="38">
        <f t="shared" si="16"/>
        <v>0</v>
      </c>
      <c r="AE29" s="38">
        <f t="shared" si="16"/>
        <v>0</v>
      </c>
      <c r="AF29" s="38">
        <f t="shared" si="16"/>
        <v>0</v>
      </c>
      <c r="AG29" s="38">
        <f t="shared" si="16"/>
        <v>7.6559999999999997</v>
      </c>
      <c r="AH29" s="38">
        <f t="shared" si="16"/>
        <v>0</v>
      </c>
      <c r="AI29" s="38">
        <f t="shared" si="16"/>
        <v>0</v>
      </c>
      <c r="AJ29" s="38">
        <f t="shared" si="16"/>
        <v>12.827999999999999</v>
      </c>
      <c r="AK29" s="38">
        <f t="shared" si="16"/>
        <v>0</v>
      </c>
      <c r="AL29" s="38">
        <f t="shared" si="16"/>
        <v>0</v>
      </c>
    </row>
    <row r="30" spans="1:38" s="11" customFormat="1" ht="48.75" customHeight="1">
      <c r="A30" s="177" t="str">
        <f>'План финанс.'!A26</f>
        <v>1.1.1.1.5</v>
      </c>
      <c r="B30" s="178" t="str">
        <f>'План финанс.'!B26</f>
        <v xml:space="preserve">Технологическое присоединение заявителей с присоединяемой мощностью, не превышающей 15 кВт включительно. Строительство ВЛ-10 кВ, ВЛ-0,4 кВ, ТП10/0,4кВ. </v>
      </c>
      <c r="C30" s="179" t="str">
        <f>'План финанс.'!C26</f>
        <v>J_ets_068</v>
      </c>
      <c r="D30" s="77">
        <v>0</v>
      </c>
      <c r="E30" s="77">
        <v>0</v>
      </c>
      <c r="F30" s="77">
        <v>0</v>
      </c>
      <c r="G30" s="77">
        <v>0</v>
      </c>
      <c r="H30" s="77">
        <v>0</v>
      </c>
      <c r="I30" s="77">
        <v>0</v>
      </c>
      <c r="J30" s="77">
        <v>0</v>
      </c>
      <c r="K30" s="77">
        <v>0</v>
      </c>
      <c r="L30" s="78">
        <v>0</v>
      </c>
      <c r="M30" s="77">
        <v>0</v>
      </c>
      <c r="N30" s="77">
        <v>0</v>
      </c>
      <c r="O30" s="77">
        <v>0</v>
      </c>
      <c r="P30" s="199">
        <v>0</v>
      </c>
      <c r="Q30" s="199">
        <v>0</v>
      </c>
      <c r="R30" s="199">
        <v>0</v>
      </c>
      <c r="S30" s="199">
        <v>0</v>
      </c>
      <c r="T30" s="199">
        <v>0</v>
      </c>
      <c r="U30" s="199">
        <v>0</v>
      </c>
      <c r="V30" s="199">
        <v>0</v>
      </c>
      <c r="W30" s="199">
        <v>0</v>
      </c>
      <c r="X30" s="199">
        <v>0</v>
      </c>
      <c r="Y30" s="199">
        <v>0</v>
      </c>
      <c r="Z30" s="6">
        <f>'План принятия'!F30</f>
        <v>7.6559999999999997</v>
      </c>
      <c r="AA30" s="6">
        <f>'План принятия'!G30</f>
        <v>0</v>
      </c>
      <c r="AB30" s="6">
        <f>'План принятия'!H30</f>
        <v>0</v>
      </c>
      <c r="AC30" s="6">
        <f>'План принятия'!I30</f>
        <v>12.827999999999999</v>
      </c>
      <c r="AD30" s="6">
        <f>'План принятия'!J30</f>
        <v>0</v>
      </c>
      <c r="AE30" s="6">
        <f>'План принятия'!K30</f>
        <v>0</v>
      </c>
      <c r="AF30" s="199">
        <v>0</v>
      </c>
      <c r="AG30" s="6">
        <f t="shared" ref="AG30" si="17">E30+L30+S30+Z30</f>
        <v>7.6559999999999997</v>
      </c>
      <c r="AH30" s="199">
        <f t="shared" ref="AH30" si="18">F30+M30+T30+AA30</f>
        <v>0</v>
      </c>
      <c r="AI30" s="199">
        <f t="shared" ref="AI30" si="19">G30+N30+U30+AB30</f>
        <v>0</v>
      </c>
      <c r="AJ30" s="221">
        <f t="shared" ref="AJ30" si="20">H30+O30+V30+AC30</f>
        <v>12.827999999999999</v>
      </c>
      <c r="AK30" s="199">
        <f t="shared" ref="AK30" si="21">I30+P30+W30+AD30</f>
        <v>0</v>
      </c>
      <c r="AL30" s="199">
        <f t="shared" ref="AL30" si="22">J30+Q30+X30+AE30</f>
        <v>0</v>
      </c>
    </row>
    <row r="31" spans="1:38" s="11" customFormat="1" ht="39.75" customHeight="1">
      <c r="A31" s="103" t="s">
        <v>335</v>
      </c>
      <c r="B31" s="104" t="s">
        <v>336</v>
      </c>
      <c r="C31" s="17" t="s">
        <v>40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f t="shared" si="16"/>
        <v>7.9387899999999991</v>
      </c>
      <c r="AA31" s="38">
        <f t="shared" ref="AA31" si="23">SUM(AA32:AA32)</f>
        <v>0</v>
      </c>
      <c r="AB31" s="38">
        <f t="shared" ref="AB31" si="24">SUM(AB32:AB32)</f>
        <v>0</v>
      </c>
      <c r="AC31" s="38">
        <f t="shared" ref="AC31" si="25">SUM(AC32:AC32)</f>
        <v>14.302</v>
      </c>
      <c r="AD31" s="38">
        <f t="shared" ref="AD31" si="26">SUM(AD32:AD32)</f>
        <v>0</v>
      </c>
      <c r="AE31" s="38">
        <f t="shared" ref="AE31:AG31" si="27">SUM(AE32:AE32)</f>
        <v>0</v>
      </c>
      <c r="AF31" s="38">
        <v>0</v>
      </c>
      <c r="AG31" s="38">
        <f t="shared" si="27"/>
        <v>7.9387899999999991</v>
      </c>
      <c r="AH31" s="38">
        <f t="shared" ref="AH31" si="28">SUM(AH32:AH32)</f>
        <v>0</v>
      </c>
      <c r="AI31" s="38">
        <f t="shared" ref="AI31" si="29">SUM(AI32:AI32)</f>
        <v>0</v>
      </c>
      <c r="AJ31" s="38">
        <f t="shared" ref="AJ31" si="30">SUM(AJ32:AJ32)</f>
        <v>14.302</v>
      </c>
      <c r="AK31" s="38">
        <f t="shared" ref="AK31" si="31">SUM(AK32:AK32)</f>
        <v>0</v>
      </c>
      <c r="AL31" s="38">
        <f t="shared" ref="AL31" si="32">SUM(AL32:AL32)</f>
        <v>0</v>
      </c>
    </row>
    <row r="32" spans="1:38" s="11" customFormat="1" ht="51" customHeight="1">
      <c r="A32" s="177" t="str">
        <f>'План финанс.'!A28</f>
        <v>1.1.1.2.1</v>
      </c>
      <c r="B32" s="178" t="str">
        <f>'План финанс.'!B28</f>
        <v>Технологическое присоединение энергопринимающих устройств заявителей до 150 кВт (Строительство ВЛЗ, ВЛИ,КТП, уст.опор)  РМ, Зубово-Полянский район</v>
      </c>
      <c r="C32" s="179" t="str">
        <f>'План финанс.'!C28</f>
        <v>J_ets_069</v>
      </c>
      <c r="D32" s="77">
        <v>0</v>
      </c>
      <c r="E32" s="77">
        <v>0</v>
      </c>
      <c r="F32" s="77">
        <v>0</v>
      </c>
      <c r="G32" s="77">
        <v>0</v>
      </c>
      <c r="H32" s="77">
        <v>0</v>
      </c>
      <c r="I32" s="77">
        <v>0</v>
      </c>
      <c r="J32" s="77">
        <v>0</v>
      </c>
      <c r="K32" s="77">
        <v>0</v>
      </c>
      <c r="L32" s="78">
        <v>0</v>
      </c>
      <c r="M32" s="77">
        <v>0</v>
      </c>
      <c r="N32" s="77">
        <v>0</v>
      </c>
      <c r="O32" s="77">
        <v>0</v>
      </c>
      <c r="P32" s="199">
        <v>0</v>
      </c>
      <c r="Q32" s="199">
        <v>0</v>
      </c>
      <c r="R32" s="199">
        <v>0</v>
      </c>
      <c r="S32" s="199">
        <v>0</v>
      </c>
      <c r="T32" s="199">
        <v>0</v>
      </c>
      <c r="U32" s="199">
        <v>0</v>
      </c>
      <c r="V32" s="199">
        <v>0</v>
      </c>
      <c r="W32" s="199">
        <v>0</v>
      </c>
      <c r="X32" s="199">
        <v>0</v>
      </c>
      <c r="Y32" s="199">
        <v>0</v>
      </c>
      <c r="Z32" s="6">
        <f>'План принятия'!F32</f>
        <v>7.9387899999999991</v>
      </c>
      <c r="AA32" s="6">
        <f>'План принятия'!G32</f>
        <v>0</v>
      </c>
      <c r="AB32" s="6">
        <f>'План принятия'!H32</f>
        <v>0</v>
      </c>
      <c r="AC32" s="6">
        <f>'План принятия'!I32</f>
        <v>14.302</v>
      </c>
      <c r="AD32" s="6">
        <f>'План принятия'!J32</f>
        <v>0</v>
      </c>
      <c r="AE32" s="6">
        <f>'План принятия'!K32</f>
        <v>0</v>
      </c>
      <c r="AF32" s="199">
        <v>0</v>
      </c>
      <c r="AG32" s="6">
        <f t="shared" ref="AG32" si="33">E32+L32+S32+Z32</f>
        <v>7.9387899999999991</v>
      </c>
      <c r="AH32" s="199">
        <f t="shared" ref="AH32" si="34">F32+M32+T32+AA32</f>
        <v>0</v>
      </c>
      <c r="AI32" s="199">
        <f t="shared" ref="AI32" si="35">G32+N32+U32+AB32</f>
        <v>0</v>
      </c>
      <c r="AJ32" s="221">
        <f t="shared" ref="AJ32" si="36">H32+O32+V32+AC32</f>
        <v>14.302</v>
      </c>
      <c r="AK32" s="199">
        <f t="shared" ref="AK32" si="37">I32+P32+W32+AD32</f>
        <v>0</v>
      </c>
      <c r="AL32" s="199">
        <f t="shared" ref="AL32" si="38">J32+Q32+X32+AE32</f>
        <v>0</v>
      </c>
    </row>
    <row r="33" spans="1:38" s="11" customFormat="1" ht="32.25" customHeight="1">
      <c r="A33" s="103" t="s">
        <v>339</v>
      </c>
      <c r="B33" s="104" t="s">
        <v>340</v>
      </c>
      <c r="C33" s="17" t="s">
        <v>40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8">
        <v>0</v>
      </c>
      <c r="AB33" s="38">
        <v>0</v>
      </c>
      <c r="AC33" s="38">
        <v>0</v>
      </c>
      <c r="AD33" s="38">
        <v>0</v>
      </c>
      <c r="AE33" s="38">
        <v>0</v>
      </c>
      <c r="AF33" s="38">
        <v>0</v>
      </c>
      <c r="AG33" s="38">
        <v>0</v>
      </c>
      <c r="AH33" s="38">
        <v>0</v>
      </c>
      <c r="AI33" s="38">
        <v>0</v>
      </c>
      <c r="AJ33" s="38">
        <v>0</v>
      </c>
      <c r="AK33" s="38">
        <v>0</v>
      </c>
      <c r="AL33" s="38">
        <v>0</v>
      </c>
    </row>
    <row r="34" spans="1:38" s="11" customFormat="1" ht="32.25" customHeight="1">
      <c r="A34" s="31" t="s">
        <v>51</v>
      </c>
      <c r="B34" s="32" t="s">
        <v>52</v>
      </c>
      <c r="C34" s="17" t="s">
        <v>40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</row>
    <row r="35" spans="1:38" s="11" customFormat="1" ht="43.5" customHeight="1">
      <c r="A35" s="103" t="s">
        <v>341</v>
      </c>
      <c r="B35" s="107" t="s">
        <v>342</v>
      </c>
      <c r="C35" s="17" t="s">
        <v>40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</row>
    <row r="36" spans="1:38" s="11" customFormat="1" ht="32.25" customHeight="1">
      <c r="A36" s="103" t="s">
        <v>343</v>
      </c>
      <c r="B36" s="107" t="s">
        <v>344</v>
      </c>
      <c r="C36" s="17" t="s">
        <v>40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</row>
    <row r="37" spans="1:38" s="11" customFormat="1" ht="32.25" customHeight="1">
      <c r="A37" s="31" t="s">
        <v>53</v>
      </c>
      <c r="B37" s="32" t="s">
        <v>54</v>
      </c>
      <c r="C37" s="17" t="s">
        <v>40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38">
        <v>0</v>
      </c>
      <c r="AH37" s="38">
        <v>0</v>
      </c>
      <c r="AI37" s="38">
        <v>0</v>
      </c>
      <c r="AJ37" s="38">
        <v>0</v>
      </c>
      <c r="AK37" s="38">
        <v>0</v>
      </c>
      <c r="AL37" s="38">
        <v>0</v>
      </c>
    </row>
    <row r="38" spans="1:38" s="11" customFormat="1" ht="37.5" customHeight="1">
      <c r="A38" s="103" t="s">
        <v>345</v>
      </c>
      <c r="B38" s="104" t="s">
        <v>350</v>
      </c>
      <c r="C38" s="17" t="s">
        <v>40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8">
        <v>0</v>
      </c>
      <c r="AB38" s="38">
        <v>0</v>
      </c>
      <c r="AC38" s="38">
        <v>0</v>
      </c>
      <c r="AD38" s="38">
        <v>0</v>
      </c>
      <c r="AE38" s="38">
        <v>0</v>
      </c>
      <c r="AF38" s="38">
        <v>0</v>
      </c>
      <c r="AG38" s="38">
        <v>0</v>
      </c>
      <c r="AH38" s="38">
        <v>0</v>
      </c>
      <c r="AI38" s="38">
        <v>0</v>
      </c>
      <c r="AJ38" s="38">
        <v>0</v>
      </c>
      <c r="AK38" s="38">
        <v>0</v>
      </c>
      <c r="AL38" s="38">
        <v>0</v>
      </c>
    </row>
    <row r="39" spans="1:38" s="11" customFormat="1" ht="71.25" customHeight="1">
      <c r="A39" s="103" t="s">
        <v>349</v>
      </c>
      <c r="B39" s="104" t="s">
        <v>346</v>
      </c>
      <c r="C39" s="17" t="s">
        <v>40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8">
        <v>0</v>
      </c>
      <c r="X39" s="38">
        <v>0</v>
      </c>
      <c r="Y39" s="38">
        <v>0</v>
      </c>
      <c r="Z39" s="38">
        <v>0</v>
      </c>
      <c r="AA39" s="38">
        <v>0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0</v>
      </c>
      <c r="AH39" s="38">
        <v>0</v>
      </c>
      <c r="AI39" s="38">
        <v>0</v>
      </c>
      <c r="AJ39" s="38">
        <v>0</v>
      </c>
      <c r="AK39" s="38">
        <v>0</v>
      </c>
      <c r="AL39" s="38">
        <v>0</v>
      </c>
    </row>
    <row r="40" spans="1:38" s="11" customFormat="1" ht="66" customHeight="1">
      <c r="A40" s="103" t="s">
        <v>374</v>
      </c>
      <c r="B40" s="104" t="s">
        <v>347</v>
      </c>
      <c r="C40" s="17" t="s">
        <v>40</v>
      </c>
      <c r="D40" s="38">
        <v>0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8">
        <v>0</v>
      </c>
    </row>
    <row r="41" spans="1:38" s="11" customFormat="1" ht="63.75" customHeight="1">
      <c r="A41" s="103" t="s">
        <v>375</v>
      </c>
      <c r="B41" s="104" t="s">
        <v>348</v>
      </c>
      <c r="C41" s="17" t="s">
        <v>40</v>
      </c>
      <c r="D41" s="38">
        <v>0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8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8">
        <v>0</v>
      </c>
    </row>
    <row r="42" spans="1:38" s="11" customFormat="1" ht="61.5" customHeight="1">
      <c r="A42" s="31" t="s">
        <v>55</v>
      </c>
      <c r="B42" s="32" t="s">
        <v>56</v>
      </c>
      <c r="C42" s="17" t="s">
        <v>40</v>
      </c>
      <c r="D42" s="38">
        <v>0</v>
      </c>
      <c r="E42" s="38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8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8">
        <v>0</v>
      </c>
    </row>
    <row r="43" spans="1:38" s="11" customFormat="1" ht="63" customHeight="1">
      <c r="A43" s="103" t="s">
        <v>351</v>
      </c>
      <c r="B43" s="104" t="s">
        <v>347</v>
      </c>
      <c r="C43" s="17" t="s">
        <v>40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8">
        <v>0</v>
      </c>
    </row>
    <row r="44" spans="1:38" s="11" customFormat="1" ht="57.75" customHeight="1">
      <c r="A44" s="103" t="s">
        <v>352</v>
      </c>
      <c r="B44" s="104" t="s">
        <v>353</v>
      </c>
      <c r="C44" s="17" t="s">
        <v>40</v>
      </c>
      <c r="D44" s="38">
        <v>0</v>
      </c>
      <c r="E44" s="38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38">
        <v>0</v>
      </c>
      <c r="AC44" s="38">
        <v>0</v>
      </c>
      <c r="AD44" s="38">
        <v>0</v>
      </c>
      <c r="AE44" s="38">
        <v>0</v>
      </c>
      <c r="AF44" s="38">
        <v>0</v>
      </c>
      <c r="AG44" s="38">
        <v>0</v>
      </c>
      <c r="AH44" s="38">
        <v>0</v>
      </c>
      <c r="AI44" s="38">
        <v>0</v>
      </c>
      <c r="AJ44" s="38">
        <v>0</v>
      </c>
      <c r="AK44" s="38">
        <v>0</v>
      </c>
      <c r="AL44" s="38">
        <v>0</v>
      </c>
    </row>
    <row r="45" spans="1:38" s="11" customFormat="1" ht="34.5" customHeight="1">
      <c r="A45" s="31" t="s">
        <v>22</v>
      </c>
      <c r="B45" s="32" t="s">
        <v>32</v>
      </c>
      <c r="C45" s="70" t="s">
        <v>40</v>
      </c>
      <c r="D45" s="73">
        <f t="shared" ref="D45:AL45" si="39">D46+D52+D59</f>
        <v>0</v>
      </c>
      <c r="E45" s="73">
        <f t="shared" si="39"/>
        <v>0</v>
      </c>
      <c r="F45" s="73">
        <f t="shared" si="39"/>
        <v>0</v>
      </c>
      <c r="G45" s="73">
        <f t="shared" si="39"/>
        <v>0</v>
      </c>
      <c r="H45" s="73">
        <f t="shared" si="39"/>
        <v>0</v>
      </c>
      <c r="I45" s="73">
        <f t="shared" si="39"/>
        <v>0</v>
      </c>
      <c r="J45" s="73">
        <f t="shared" si="39"/>
        <v>0</v>
      </c>
      <c r="K45" s="73">
        <f t="shared" si="39"/>
        <v>0</v>
      </c>
      <c r="L45" s="73">
        <f t="shared" si="39"/>
        <v>0</v>
      </c>
      <c r="M45" s="73">
        <f t="shared" si="39"/>
        <v>0</v>
      </c>
      <c r="N45" s="73">
        <f t="shared" si="39"/>
        <v>0</v>
      </c>
      <c r="O45" s="73">
        <f t="shared" si="39"/>
        <v>0</v>
      </c>
      <c r="P45" s="9">
        <f t="shared" si="39"/>
        <v>0</v>
      </c>
      <c r="Q45" s="9">
        <f t="shared" si="39"/>
        <v>0</v>
      </c>
      <c r="R45" s="9">
        <f t="shared" si="39"/>
        <v>0</v>
      </c>
      <c r="S45" s="9">
        <f t="shared" si="39"/>
        <v>0</v>
      </c>
      <c r="T45" s="9">
        <f t="shared" si="39"/>
        <v>0</v>
      </c>
      <c r="U45" s="9">
        <f t="shared" si="39"/>
        <v>0</v>
      </c>
      <c r="V45" s="9">
        <f t="shared" si="39"/>
        <v>0</v>
      </c>
      <c r="W45" s="9">
        <f t="shared" si="39"/>
        <v>0</v>
      </c>
      <c r="X45" s="10">
        <f t="shared" si="39"/>
        <v>0</v>
      </c>
      <c r="Y45" s="10">
        <f t="shared" si="39"/>
        <v>0</v>
      </c>
      <c r="Z45" s="9">
        <f t="shared" si="39"/>
        <v>34.093333333333334</v>
      </c>
      <c r="AA45" s="10">
        <f t="shared" si="39"/>
        <v>6.3</v>
      </c>
      <c r="AB45" s="10">
        <f t="shared" si="39"/>
        <v>0</v>
      </c>
      <c r="AC45" s="10">
        <f t="shared" si="39"/>
        <v>0.45</v>
      </c>
      <c r="AD45" s="10">
        <f t="shared" si="39"/>
        <v>0</v>
      </c>
      <c r="AE45" s="10">
        <f t="shared" si="39"/>
        <v>8</v>
      </c>
      <c r="AF45" s="10">
        <f t="shared" si="39"/>
        <v>0</v>
      </c>
      <c r="AG45" s="9">
        <f t="shared" si="39"/>
        <v>34.093333333333334</v>
      </c>
      <c r="AH45" s="9">
        <f t="shared" si="39"/>
        <v>6.3</v>
      </c>
      <c r="AI45" s="10">
        <f t="shared" si="39"/>
        <v>0</v>
      </c>
      <c r="AJ45" s="10">
        <f t="shared" si="39"/>
        <v>0.45</v>
      </c>
      <c r="AK45" s="10">
        <f t="shared" si="39"/>
        <v>0</v>
      </c>
      <c r="AL45" s="10">
        <f t="shared" si="39"/>
        <v>8</v>
      </c>
    </row>
    <row r="46" spans="1:38" s="11" customFormat="1" ht="47.25" customHeight="1">
      <c r="A46" s="31" t="s">
        <v>25</v>
      </c>
      <c r="B46" s="32" t="s">
        <v>33</v>
      </c>
      <c r="C46" s="70" t="s">
        <v>40</v>
      </c>
      <c r="D46" s="70">
        <v>0</v>
      </c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3">
        <f t="shared" ref="L46:Q46" si="40">L47</f>
        <v>0</v>
      </c>
      <c r="M46" s="73">
        <f t="shared" si="40"/>
        <v>0</v>
      </c>
      <c r="N46" s="73">
        <f t="shared" si="40"/>
        <v>0</v>
      </c>
      <c r="O46" s="73">
        <f t="shared" si="40"/>
        <v>0</v>
      </c>
      <c r="P46" s="9">
        <f t="shared" si="40"/>
        <v>0</v>
      </c>
      <c r="Q46" s="9">
        <f t="shared" si="40"/>
        <v>0</v>
      </c>
      <c r="R46" s="8">
        <v>0</v>
      </c>
      <c r="S46" s="9">
        <f t="shared" ref="S46:X46" si="41">S47</f>
        <v>0</v>
      </c>
      <c r="T46" s="9">
        <f t="shared" si="41"/>
        <v>0</v>
      </c>
      <c r="U46" s="9">
        <f t="shared" si="41"/>
        <v>0</v>
      </c>
      <c r="V46" s="9">
        <f t="shared" si="41"/>
        <v>0</v>
      </c>
      <c r="W46" s="9">
        <f t="shared" si="41"/>
        <v>0</v>
      </c>
      <c r="X46" s="9">
        <f t="shared" si="41"/>
        <v>0</v>
      </c>
      <c r="Y46" s="8">
        <v>0</v>
      </c>
      <c r="Z46" s="9">
        <f t="shared" ref="Z46:AE46" si="42">Z47</f>
        <v>34.093333333333334</v>
      </c>
      <c r="AA46" s="8">
        <f t="shared" si="42"/>
        <v>6.3</v>
      </c>
      <c r="AB46" s="8">
        <f t="shared" si="42"/>
        <v>0</v>
      </c>
      <c r="AC46" s="8">
        <f t="shared" si="42"/>
        <v>0.45</v>
      </c>
      <c r="AD46" s="8">
        <f t="shared" si="42"/>
        <v>0</v>
      </c>
      <c r="AE46" s="8">
        <f t="shared" si="42"/>
        <v>8</v>
      </c>
      <c r="AF46" s="8">
        <v>0</v>
      </c>
      <c r="AG46" s="9">
        <f t="shared" ref="AG46:AL46" si="43">AG47</f>
        <v>34.093333333333334</v>
      </c>
      <c r="AH46" s="9">
        <f t="shared" si="43"/>
        <v>6.3</v>
      </c>
      <c r="AI46" s="8">
        <f t="shared" si="43"/>
        <v>0</v>
      </c>
      <c r="AJ46" s="8">
        <f t="shared" si="43"/>
        <v>0.45</v>
      </c>
      <c r="AK46" s="8">
        <f t="shared" si="43"/>
        <v>0</v>
      </c>
      <c r="AL46" s="8">
        <f t="shared" si="43"/>
        <v>8</v>
      </c>
    </row>
    <row r="47" spans="1:38" s="11" customFormat="1" ht="30" customHeight="1">
      <c r="A47" s="31" t="s">
        <v>23</v>
      </c>
      <c r="B47" s="32" t="s">
        <v>34</v>
      </c>
      <c r="C47" s="70" t="s">
        <v>40</v>
      </c>
      <c r="D47" s="70">
        <f t="shared" ref="D47:AL47" si="44">SUM(D48:D51)</f>
        <v>0</v>
      </c>
      <c r="E47" s="70">
        <f t="shared" si="44"/>
        <v>0</v>
      </c>
      <c r="F47" s="70">
        <f t="shared" si="44"/>
        <v>0</v>
      </c>
      <c r="G47" s="70">
        <f t="shared" si="44"/>
        <v>0</v>
      </c>
      <c r="H47" s="70">
        <f t="shared" si="44"/>
        <v>0</v>
      </c>
      <c r="I47" s="70">
        <f t="shared" si="44"/>
        <v>0</v>
      </c>
      <c r="J47" s="70">
        <f t="shared" si="44"/>
        <v>0</v>
      </c>
      <c r="K47" s="70">
        <f t="shared" si="44"/>
        <v>0</v>
      </c>
      <c r="L47" s="70">
        <f t="shared" si="44"/>
        <v>0</v>
      </c>
      <c r="M47" s="73">
        <f t="shared" si="44"/>
        <v>0</v>
      </c>
      <c r="N47" s="70">
        <f t="shared" si="44"/>
        <v>0</v>
      </c>
      <c r="O47" s="70">
        <f t="shared" si="44"/>
        <v>0</v>
      </c>
      <c r="P47" s="8">
        <f t="shared" si="44"/>
        <v>0</v>
      </c>
      <c r="Q47" s="8">
        <f t="shared" si="44"/>
        <v>0</v>
      </c>
      <c r="R47" s="8">
        <f t="shared" si="44"/>
        <v>0</v>
      </c>
      <c r="S47" s="8">
        <f t="shared" si="44"/>
        <v>0</v>
      </c>
      <c r="T47" s="8">
        <f t="shared" si="44"/>
        <v>0</v>
      </c>
      <c r="U47" s="8">
        <f t="shared" si="44"/>
        <v>0</v>
      </c>
      <c r="V47" s="8">
        <f t="shared" si="44"/>
        <v>0</v>
      </c>
      <c r="W47" s="8">
        <f t="shared" si="44"/>
        <v>0</v>
      </c>
      <c r="X47" s="8">
        <f t="shared" si="44"/>
        <v>0</v>
      </c>
      <c r="Y47" s="8">
        <f t="shared" si="44"/>
        <v>0</v>
      </c>
      <c r="Z47" s="8">
        <f t="shared" si="44"/>
        <v>34.093333333333334</v>
      </c>
      <c r="AA47" s="8">
        <f t="shared" si="44"/>
        <v>6.3</v>
      </c>
      <c r="AB47" s="8">
        <f t="shared" si="44"/>
        <v>0</v>
      </c>
      <c r="AC47" s="8">
        <f t="shared" si="44"/>
        <v>0.45</v>
      </c>
      <c r="AD47" s="8">
        <f t="shared" si="44"/>
        <v>0</v>
      </c>
      <c r="AE47" s="8">
        <f t="shared" si="44"/>
        <v>8</v>
      </c>
      <c r="AF47" s="8">
        <f t="shared" si="44"/>
        <v>0</v>
      </c>
      <c r="AG47" s="9">
        <f t="shared" si="44"/>
        <v>34.093333333333334</v>
      </c>
      <c r="AH47" s="9">
        <f t="shared" si="44"/>
        <v>6.3</v>
      </c>
      <c r="AI47" s="8">
        <f t="shared" si="44"/>
        <v>0</v>
      </c>
      <c r="AJ47" s="8">
        <f t="shared" si="44"/>
        <v>0.45</v>
      </c>
      <c r="AK47" s="8">
        <f t="shared" si="44"/>
        <v>0</v>
      </c>
      <c r="AL47" s="8">
        <f t="shared" si="44"/>
        <v>8</v>
      </c>
    </row>
    <row r="48" spans="1:38" s="11" customFormat="1" ht="32.25" customHeight="1">
      <c r="A48" s="210" t="str">
        <f>'План финанс.'!A44</f>
        <v>1.2.1.1.2</v>
      </c>
      <c r="B48" s="211" t="str">
        <f>'План финанс.'!B44</f>
        <v>Реконструкция ячеек 10 кВ ПС 110/10 кВ Ударный в количестве 8 шт</v>
      </c>
      <c r="C48" s="210" t="str">
        <f>'План финанс.'!C44</f>
        <v>J_ets_004</v>
      </c>
      <c r="D48" s="77">
        <v>0</v>
      </c>
      <c r="E48" s="77">
        <v>0</v>
      </c>
      <c r="F48" s="77">
        <v>0</v>
      </c>
      <c r="G48" s="77">
        <v>0</v>
      </c>
      <c r="H48" s="77">
        <v>0</v>
      </c>
      <c r="I48" s="77">
        <v>0</v>
      </c>
      <c r="J48" s="77">
        <v>0</v>
      </c>
      <c r="K48" s="77">
        <v>0</v>
      </c>
      <c r="L48" s="77">
        <v>0</v>
      </c>
      <c r="M48" s="77">
        <v>0</v>
      </c>
      <c r="N48" s="77">
        <v>0</v>
      </c>
      <c r="O48" s="77">
        <v>0</v>
      </c>
      <c r="P48" s="199">
        <v>0</v>
      </c>
      <c r="Q48" s="199">
        <v>0</v>
      </c>
      <c r="R48" s="199">
        <v>0</v>
      </c>
      <c r="S48" s="199">
        <v>0</v>
      </c>
      <c r="T48" s="199">
        <v>0</v>
      </c>
      <c r="U48" s="199">
        <v>0</v>
      </c>
      <c r="V48" s="199">
        <v>0</v>
      </c>
      <c r="W48" s="199">
        <v>0</v>
      </c>
      <c r="X48" s="199">
        <v>0</v>
      </c>
      <c r="Y48" s="199">
        <v>0</v>
      </c>
      <c r="Z48" s="6">
        <v>0</v>
      </c>
      <c r="AA48" s="199">
        <v>0</v>
      </c>
      <c r="AB48" s="199">
        <v>0</v>
      </c>
      <c r="AC48" s="199">
        <v>0</v>
      </c>
      <c r="AD48" s="199">
        <v>0</v>
      </c>
      <c r="AE48" s="199">
        <v>0</v>
      </c>
      <c r="AF48" s="199">
        <v>0</v>
      </c>
      <c r="AG48" s="6">
        <f t="shared" ref="AG48:AG51" si="45">E48+L48+S48+Z48</f>
        <v>0</v>
      </c>
      <c r="AH48" s="199">
        <f t="shared" ref="AH48:AH51" si="46">F48+M48+T48+AA48</f>
        <v>0</v>
      </c>
      <c r="AI48" s="199">
        <f t="shared" ref="AI48:AI51" si="47">G48+N48+U48+AB48</f>
        <v>0</v>
      </c>
      <c r="AJ48" s="221">
        <f t="shared" ref="AJ48:AJ51" si="48">H48+O48+V48+AC48</f>
        <v>0</v>
      </c>
      <c r="AK48" s="199">
        <f t="shared" ref="AK48:AK51" si="49">I48+P48+W48+AD48</f>
        <v>0</v>
      </c>
      <c r="AL48" s="199">
        <f t="shared" ref="AL48:AL51" si="50">J48+Q48+X48+AE48</f>
        <v>0</v>
      </c>
    </row>
    <row r="49" spans="1:38" s="11" customFormat="1" ht="32.25" customHeight="1">
      <c r="A49" s="210" t="str">
        <f>'План финанс.'!A45</f>
        <v>1.2.1.1.4</v>
      </c>
      <c r="B49" s="211" t="str">
        <f>'План финанс.'!B45</f>
        <v>Реконструкция 110/10кВ ПС Явас (замена ТМН-6300  кВА), РМ, Зубово-Полянский р-н, рп. Явас</v>
      </c>
      <c r="C49" s="210" t="str">
        <f>'План финанс.'!C45</f>
        <v>J_ets_007</v>
      </c>
      <c r="D49" s="77">
        <v>0</v>
      </c>
      <c r="E49" s="77">
        <v>0</v>
      </c>
      <c r="F49" s="77">
        <v>0</v>
      </c>
      <c r="G49" s="77">
        <v>0</v>
      </c>
      <c r="H49" s="77">
        <v>0</v>
      </c>
      <c r="I49" s="77">
        <v>0</v>
      </c>
      <c r="J49" s="77">
        <v>0</v>
      </c>
      <c r="K49" s="77">
        <v>0</v>
      </c>
      <c r="L49" s="77">
        <v>0</v>
      </c>
      <c r="M49" s="77">
        <v>0</v>
      </c>
      <c r="N49" s="77">
        <v>0</v>
      </c>
      <c r="O49" s="77">
        <v>0</v>
      </c>
      <c r="P49" s="199">
        <v>0</v>
      </c>
      <c r="Q49" s="199">
        <v>0</v>
      </c>
      <c r="R49" s="199">
        <v>0</v>
      </c>
      <c r="S49" s="199">
        <v>0</v>
      </c>
      <c r="T49" s="199">
        <v>0</v>
      </c>
      <c r="U49" s="199">
        <v>0</v>
      </c>
      <c r="V49" s="199">
        <v>0</v>
      </c>
      <c r="W49" s="199">
        <v>0</v>
      </c>
      <c r="X49" s="199">
        <v>0</v>
      </c>
      <c r="Y49" s="199">
        <v>0</v>
      </c>
      <c r="Z49" s="6">
        <f>'План принятия'!F49</f>
        <v>17.442500000000003</v>
      </c>
      <c r="AA49" s="6">
        <f>'План принятия'!G49</f>
        <v>6.3</v>
      </c>
      <c r="AB49" s="6">
        <f>'План принятия'!H49</f>
        <v>0</v>
      </c>
      <c r="AC49" s="6">
        <f>'План принятия'!I49</f>
        <v>0</v>
      </c>
      <c r="AD49" s="6">
        <f>'План принятия'!J49</f>
        <v>0</v>
      </c>
      <c r="AE49" s="6">
        <f>'План принятия'!K49</f>
        <v>0</v>
      </c>
      <c r="AF49" s="199">
        <v>0</v>
      </c>
      <c r="AG49" s="6">
        <f t="shared" si="45"/>
        <v>17.442500000000003</v>
      </c>
      <c r="AH49" s="199">
        <f t="shared" si="46"/>
        <v>6.3</v>
      </c>
      <c r="AI49" s="199">
        <f t="shared" si="47"/>
        <v>0</v>
      </c>
      <c r="AJ49" s="221">
        <f t="shared" si="48"/>
        <v>0</v>
      </c>
      <c r="AK49" s="199">
        <f t="shared" si="49"/>
        <v>0</v>
      </c>
      <c r="AL49" s="199">
        <f t="shared" si="50"/>
        <v>0</v>
      </c>
    </row>
    <row r="50" spans="1:38" s="11" customFormat="1" ht="32.25" customHeight="1">
      <c r="A50" s="210" t="str">
        <f>'План финанс.'!A46</f>
        <v>1.2.1.1.5</v>
      </c>
      <c r="B50" s="211" t="str">
        <f>'План финанс.'!B46</f>
        <v>Реконструкция КЛ-10 кВ. Ф-6 Дубитель (Проколкабеля под ж/д) протяженность 450 м.</v>
      </c>
      <c r="C50" s="210" t="str">
        <f>'План финанс.'!C46</f>
        <v>J_ets_008</v>
      </c>
      <c r="D50" s="77">
        <v>0</v>
      </c>
      <c r="E50" s="77">
        <v>0</v>
      </c>
      <c r="F50" s="77">
        <v>0</v>
      </c>
      <c r="G50" s="77">
        <v>0</v>
      </c>
      <c r="H50" s="77">
        <v>0</v>
      </c>
      <c r="I50" s="77">
        <v>0</v>
      </c>
      <c r="J50" s="77">
        <v>0</v>
      </c>
      <c r="K50" s="77">
        <v>0</v>
      </c>
      <c r="L50" s="77">
        <v>0</v>
      </c>
      <c r="M50" s="77">
        <v>0</v>
      </c>
      <c r="N50" s="77">
        <v>0</v>
      </c>
      <c r="O50" s="77">
        <v>0</v>
      </c>
      <c r="P50" s="199">
        <v>0</v>
      </c>
      <c r="Q50" s="199">
        <v>0</v>
      </c>
      <c r="R50" s="199">
        <v>0</v>
      </c>
      <c r="S50" s="199">
        <v>0</v>
      </c>
      <c r="T50" s="199">
        <v>0</v>
      </c>
      <c r="U50" s="199">
        <v>0</v>
      </c>
      <c r="V50" s="199">
        <v>0</v>
      </c>
      <c r="W50" s="199">
        <v>0</v>
      </c>
      <c r="X50" s="199">
        <v>0</v>
      </c>
      <c r="Y50" s="199">
        <v>0</v>
      </c>
      <c r="Z50" s="6">
        <f>'План принятия'!F50</f>
        <v>1.47</v>
      </c>
      <c r="AA50" s="6">
        <f>'План принятия'!G50</f>
        <v>0</v>
      </c>
      <c r="AB50" s="6">
        <f>'План принятия'!H50</f>
        <v>0</v>
      </c>
      <c r="AC50" s="6">
        <f>'План принятия'!I50</f>
        <v>0.45</v>
      </c>
      <c r="AD50" s="6">
        <f>'План принятия'!J50</f>
        <v>0</v>
      </c>
      <c r="AE50" s="6">
        <f>'План принятия'!K50</f>
        <v>0</v>
      </c>
      <c r="AF50" s="199">
        <v>0</v>
      </c>
      <c r="AG50" s="6">
        <f t="shared" si="45"/>
        <v>1.47</v>
      </c>
      <c r="AH50" s="199">
        <f t="shared" si="46"/>
        <v>0</v>
      </c>
      <c r="AI50" s="199">
        <f t="shared" si="47"/>
        <v>0</v>
      </c>
      <c r="AJ50" s="221">
        <f t="shared" si="48"/>
        <v>0.45</v>
      </c>
      <c r="AK50" s="199">
        <f t="shared" si="49"/>
        <v>0</v>
      </c>
      <c r="AL50" s="199">
        <f t="shared" si="50"/>
        <v>0</v>
      </c>
    </row>
    <row r="51" spans="1:38" s="11" customFormat="1" ht="32.25" customHeight="1">
      <c r="A51" s="210" t="str">
        <f>'План финанс.'!A47</f>
        <v>1.2.1.1.6</v>
      </c>
      <c r="B51" s="211" t="str">
        <f>'План финанс.'!B47</f>
        <v>Реконструкция КРУН (ячеек) 10 кВ ПС110/10кВ Явас (1 и 2 с.ш.), РМ, Зубово-Полянский р-н, рп. Явас</v>
      </c>
      <c r="C51" s="210" t="str">
        <f>'План финанс.'!C47</f>
        <v>J_ets_006</v>
      </c>
      <c r="D51" s="77">
        <v>0</v>
      </c>
      <c r="E51" s="77">
        <v>0</v>
      </c>
      <c r="F51" s="77">
        <v>0</v>
      </c>
      <c r="G51" s="77">
        <v>0</v>
      </c>
      <c r="H51" s="77">
        <v>0</v>
      </c>
      <c r="I51" s="77">
        <v>0</v>
      </c>
      <c r="J51" s="77">
        <v>0</v>
      </c>
      <c r="K51" s="77">
        <v>0</v>
      </c>
      <c r="L51" s="77">
        <v>0</v>
      </c>
      <c r="M51" s="77">
        <v>0</v>
      </c>
      <c r="N51" s="77">
        <v>0</v>
      </c>
      <c r="O51" s="77">
        <v>0</v>
      </c>
      <c r="P51" s="199">
        <v>0</v>
      </c>
      <c r="Q51" s="199">
        <v>0</v>
      </c>
      <c r="R51" s="199">
        <v>0</v>
      </c>
      <c r="S51" s="199">
        <v>0</v>
      </c>
      <c r="T51" s="199">
        <v>0</v>
      </c>
      <c r="U51" s="199">
        <v>0</v>
      </c>
      <c r="V51" s="199">
        <v>0</v>
      </c>
      <c r="W51" s="199">
        <v>0</v>
      </c>
      <c r="X51" s="199">
        <v>0</v>
      </c>
      <c r="Y51" s="199">
        <v>0</v>
      </c>
      <c r="Z51" s="6">
        <f>'План принятия'!F51</f>
        <v>15.180833333333332</v>
      </c>
      <c r="AA51" s="6">
        <f>'План принятия'!G51</f>
        <v>0</v>
      </c>
      <c r="AB51" s="6">
        <f>'План принятия'!H51</f>
        <v>0</v>
      </c>
      <c r="AC51" s="6">
        <f>'План принятия'!I51</f>
        <v>0</v>
      </c>
      <c r="AD51" s="6">
        <f>'План принятия'!J51</f>
        <v>0</v>
      </c>
      <c r="AE51" s="6">
        <f>'План принятия'!K51</f>
        <v>8</v>
      </c>
      <c r="AF51" s="199">
        <v>0</v>
      </c>
      <c r="AG51" s="6">
        <f t="shared" si="45"/>
        <v>15.180833333333332</v>
      </c>
      <c r="AH51" s="199">
        <f t="shared" si="46"/>
        <v>0</v>
      </c>
      <c r="AI51" s="199">
        <f t="shared" si="47"/>
        <v>0</v>
      </c>
      <c r="AJ51" s="221">
        <f t="shared" si="48"/>
        <v>0</v>
      </c>
      <c r="AK51" s="199">
        <f t="shared" si="49"/>
        <v>0</v>
      </c>
      <c r="AL51" s="199">
        <f t="shared" si="50"/>
        <v>8</v>
      </c>
    </row>
    <row r="52" spans="1:38" s="11" customFormat="1" ht="43.5" customHeight="1">
      <c r="A52" s="31" t="s">
        <v>26</v>
      </c>
      <c r="B52" s="32" t="s">
        <v>289</v>
      </c>
      <c r="C52" s="70" t="s">
        <v>40</v>
      </c>
      <c r="D52" s="70">
        <v>0</v>
      </c>
      <c r="E52" s="70">
        <v>0</v>
      </c>
      <c r="F52" s="70">
        <v>0</v>
      </c>
      <c r="G52" s="70">
        <v>0</v>
      </c>
      <c r="H52" s="70">
        <v>0</v>
      </c>
      <c r="I52" s="70">
        <v>0</v>
      </c>
      <c r="J52" s="70">
        <v>0</v>
      </c>
      <c r="K52" s="70">
        <v>0</v>
      </c>
      <c r="L52" s="73">
        <f>L53</f>
        <v>0</v>
      </c>
      <c r="M52" s="73">
        <f t="shared" ref="M52:AL52" si="51">M53</f>
        <v>0</v>
      </c>
      <c r="N52" s="73">
        <f t="shared" si="51"/>
        <v>0</v>
      </c>
      <c r="O52" s="73">
        <f t="shared" si="51"/>
        <v>0</v>
      </c>
      <c r="P52" s="9">
        <f t="shared" si="51"/>
        <v>0</v>
      </c>
      <c r="Q52" s="9">
        <f t="shared" si="51"/>
        <v>0</v>
      </c>
      <c r="R52" s="9">
        <f t="shared" si="51"/>
        <v>0</v>
      </c>
      <c r="S52" s="9">
        <f t="shared" si="51"/>
        <v>0</v>
      </c>
      <c r="T52" s="9">
        <f t="shared" si="51"/>
        <v>0</v>
      </c>
      <c r="U52" s="9">
        <f t="shared" si="51"/>
        <v>0</v>
      </c>
      <c r="V52" s="9">
        <f t="shared" si="51"/>
        <v>0</v>
      </c>
      <c r="W52" s="9">
        <f t="shared" si="51"/>
        <v>0</v>
      </c>
      <c r="X52" s="10">
        <f t="shared" si="51"/>
        <v>0</v>
      </c>
      <c r="Y52" s="9">
        <f t="shared" si="51"/>
        <v>0</v>
      </c>
      <c r="Z52" s="9">
        <f t="shared" si="51"/>
        <v>0</v>
      </c>
      <c r="AA52" s="9">
        <f t="shared" si="51"/>
        <v>0</v>
      </c>
      <c r="AB52" s="9">
        <f t="shared" si="51"/>
        <v>0</v>
      </c>
      <c r="AC52" s="9">
        <f t="shared" si="51"/>
        <v>0</v>
      </c>
      <c r="AD52" s="9">
        <f t="shared" si="51"/>
        <v>0</v>
      </c>
      <c r="AE52" s="9">
        <f t="shared" si="51"/>
        <v>0</v>
      </c>
      <c r="AF52" s="9">
        <f t="shared" si="51"/>
        <v>0</v>
      </c>
      <c r="AG52" s="9">
        <f t="shared" si="51"/>
        <v>0</v>
      </c>
      <c r="AH52" s="9">
        <f t="shared" si="51"/>
        <v>0</v>
      </c>
      <c r="AI52" s="9">
        <f t="shared" si="51"/>
        <v>0</v>
      </c>
      <c r="AJ52" s="10">
        <f t="shared" si="51"/>
        <v>0</v>
      </c>
      <c r="AK52" s="9">
        <f t="shared" si="51"/>
        <v>0</v>
      </c>
      <c r="AL52" s="9">
        <f t="shared" si="51"/>
        <v>0</v>
      </c>
    </row>
    <row r="53" spans="1:38" s="7" customFormat="1" ht="20.25" customHeight="1">
      <c r="A53" s="31" t="s">
        <v>24</v>
      </c>
      <c r="B53" s="32" t="s">
        <v>36</v>
      </c>
      <c r="C53" s="77" t="s">
        <v>40</v>
      </c>
      <c r="D53" s="78">
        <f t="shared" ref="D53:AL53" si="52">SUM(D54:D58)</f>
        <v>0</v>
      </c>
      <c r="E53" s="78">
        <f t="shared" si="52"/>
        <v>0</v>
      </c>
      <c r="F53" s="78">
        <f t="shared" si="52"/>
        <v>0</v>
      </c>
      <c r="G53" s="78">
        <f t="shared" si="52"/>
        <v>0</v>
      </c>
      <c r="H53" s="78">
        <f t="shared" si="52"/>
        <v>0</v>
      </c>
      <c r="I53" s="78">
        <f t="shared" si="52"/>
        <v>0</v>
      </c>
      <c r="J53" s="78">
        <f t="shared" si="52"/>
        <v>0</v>
      </c>
      <c r="K53" s="78">
        <f t="shared" si="52"/>
        <v>0</v>
      </c>
      <c r="L53" s="78">
        <f t="shared" si="52"/>
        <v>0</v>
      </c>
      <c r="M53" s="78">
        <f t="shared" si="52"/>
        <v>0</v>
      </c>
      <c r="N53" s="78">
        <f t="shared" si="52"/>
        <v>0</v>
      </c>
      <c r="O53" s="78">
        <f t="shared" si="52"/>
        <v>0</v>
      </c>
      <c r="P53" s="6">
        <f t="shared" si="52"/>
        <v>0</v>
      </c>
      <c r="Q53" s="6">
        <f t="shared" si="52"/>
        <v>0</v>
      </c>
      <c r="R53" s="6">
        <f t="shared" si="52"/>
        <v>0</v>
      </c>
      <c r="S53" s="6">
        <f t="shared" si="52"/>
        <v>0</v>
      </c>
      <c r="T53" s="6">
        <f t="shared" si="52"/>
        <v>0</v>
      </c>
      <c r="U53" s="6">
        <f t="shared" si="52"/>
        <v>0</v>
      </c>
      <c r="V53" s="6">
        <f t="shared" si="52"/>
        <v>0</v>
      </c>
      <c r="W53" s="6">
        <f t="shared" si="52"/>
        <v>0</v>
      </c>
      <c r="X53" s="6">
        <f t="shared" si="52"/>
        <v>0</v>
      </c>
      <c r="Y53" s="6">
        <f t="shared" si="52"/>
        <v>0</v>
      </c>
      <c r="Z53" s="6">
        <f t="shared" si="52"/>
        <v>0</v>
      </c>
      <c r="AA53" s="6">
        <f t="shared" si="52"/>
        <v>0</v>
      </c>
      <c r="AB53" s="6">
        <f t="shared" si="52"/>
        <v>0</v>
      </c>
      <c r="AC53" s="6">
        <f t="shared" si="52"/>
        <v>0</v>
      </c>
      <c r="AD53" s="6">
        <f t="shared" si="52"/>
        <v>0</v>
      </c>
      <c r="AE53" s="6">
        <f t="shared" si="52"/>
        <v>0</v>
      </c>
      <c r="AF53" s="6">
        <f t="shared" si="52"/>
        <v>0</v>
      </c>
      <c r="AG53" s="6">
        <f t="shared" si="52"/>
        <v>0</v>
      </c>
      <c r="AH53" s="6">
        <f t="shared" si="52"/>
        <v>0</v>
      </c>
      <c r="AI53" s="6">
        <f t="shared" si="52"/>
        <v>0</v>
      </c>
      <c r="AJ53" s="6">
        <f t="shared" si="52"/>
        <v>0</v>
      </c>
      <c r="AK53" s="6">
        <f t="shared" si="52"/>
        <v>0</v>
      </c>
      <c r="AL53" s="6">
        <f t="shared" si="52"/>
        <v>0</v>
      </c>
    </row>
    <row r="54" spans="1:38" s="7" customFormat="1" ht="37.5" customHeight="1">
      <c r="A54" s="210" t="str">
        <f>'План финанс.'!A51</f>
        <v>1.2.2.1.15</v>
      </c>
      <c r="B54" s="211" t="str">
        <f>'План финанс.'!B51</f>
        <v>Реконструкция линии электропередач ВЛ-0,4 кВ ул. Калинина п.Известь протяженностью 0,6 км</v>
      </c>
      <c r="C54" s="210" t="str">
        <f>'План финанс.'!C51</f>
        <v>J_ets_027</v>
      </c>
      <c r="D54" s="77">
        <v>0</v>
      </c>
      <c r="E54" s="77">
        <v>0</v>
      </c>
      <c r="F54" s="77">
        <v>0</v>
      </c>
      <c r="G54" s="77">
        <v>0</v>
      </c>
      <c r="H54" s="77">
        <v>0</v>
      </c>
      <c r="I54" s="77">
        <v>0</v>
      </c>
      <c r="J54" s="77">
        <v>0</v>
      </c>
      <c r="K54" s="77">
        <v>0</v>
      </c>
      <c r="L54" s="180">
        <v>0</v>
      </c>
      <c r="M54" s="77">
        <v>0</v>
      </c>
      <c r="N54" s="77">
        <v>0</v>
      </c>
      <c r="O54" s="77">
        <v>0</v>
      </c>
      <c r="P54" s="199">
        <v>0</v>
      </c>
      <c r="Q54" s="199">
        <v>0</v>
      </c>
      <c r="R54" s="199">
        <v>0</v>
      </c>
      <c r="S54" s="199">
        <v>0</v>
      </c>
      <c r="T54" s="199">
        <v>0</v>
      </c>
      <c r="U54" s="199">
        <v>0</v>
      </c>
      <c r="V54" s="199">
        <v>0</v>
      </c>
      <c r="W54" s="199">
        <v>0</v>
      </c>
      <c r="X54" s="199">
        <v>0</v>
      </c>
      <c r="Y54" s="199">
        <v>0</v>
      </c>
      <c r="Z54" s="180">
        <v>0</v>
      </c>
      <c r="AA54" s="199">
        <v>0</v>
      </c>
      <c r="AB54" s="199">
        <v>0</v>
      </c>
      <c r="AC54" s="221">
        <v>0</v>
      </c>
      <c r="AD54" s="199">
        <v>0</v>
      </c>
      <c r="AE54" s="199">
        <v>0</v>
      </c>
      <c r="AF54" s="199">
        <v>0</v>
      </c>
      <c r="AG54" s="6">
        <f t="shared" ref="AG54:AG58" si="53">E54+L54+S54+Z54</f>
        <v>0</v>
      </c>
      <c r="AH54" s="199">
        <f t="shared" ref="AH54:AH58" si="54">F54+M54+T54+AA54</f>
        <v>0</v>
      </c>
      <c r="AI54" s="199">
        <f t="shared" ref="AI54:AI58" si="55">G54+N54+U54+AB54</f>
        <v>0</v>
      </c>
      <c r="AJ54" s="221">
        <f t="shared" ref="AJ54:AJ58" si="56">H54+O54+V54+AC54</f>
        <v>0</v>
      </c>
      <c r="AK54" s="199">
        <f t="shared" ref="AK54:AK58" si="57">I54+P54+W54+AD54</f>
        <v>0</v>
      </c>
      <c r="AL54" s="199">
        <f t="shared" ref="AL54:AL58" si="58">J54+Q54+X54+AE54</f>
        <v>0</v>
      </c>
    </row>
    <row r="55" spans="1:38" s="7" customFormat="1" ht="37.5" customHeight="1">
      <c r="A55" s="210" t="str">
        <f>'План финанс.'!A52</f>
        <v>1.2.2.1.16</v>
      </c>
      <c r="B55" s="211" t="str">
        <f>'План финанс.'!B52</f>
        <v>Реконструкция линии электропередачи ВЛ-0,4 кВ №2  ул.Центральная п.Озерный протяженностью 1 км</v>
      </c>
      <c r="C55" s="210" t="str">
        <f>'План финанс.'!C52</f>
        <v>J_ets_028</v>
      </c>
      <c r="D55" s="77">
        <v>0</v>
      </c>
      <c r="E55" s="77">
        <v>0</v>
      </c>
      <c r="F55" s="77">
        <v>0</v>
      </c>
      <c r="G55" s="77">
        <v>0</v>
      </c>
      <c r="H55" s="77">
        <v>0</v>
      </c>
      <c r="I55" s="77">
        <v>0</v>
      </c>
      <c r="J55" s="77">
        <v>0</v>
      </c>
      <c r="K55" s="77">
        <v>0</v>
      </c>
      <c r="L55" s="180">
        <v>0</v>
      </c>
      <c r="M55" s="77">
        <v>0</v>
      </c>
      <c r="N55" s="77">
        <v>0</v>
      </c>
      <c r="O55" s="77">
        <v>0</v>
      </c>
      <c r="P55" s="199">
        <v>0</v>
      </c>
      <c r="Q55" s="199">
        <v>0</v>
      </c>
      <c r="R55" s="199">
        <v>0</v>
      </c>
      <c r="S55" s="199">
        <v>0</v>
      </c>
      <c r="T55" s="199">
        <v>0</v>
      </c>
      <c r="U55" s="199">
        <v>0</v>
      </c>
      <c r="V55" s="199">
        <v>0</v>
      </c>
      <c r="W55" s="199">
        <v>0</v>
      </c>
      <c r="X55" s="199">
        <v>0</v>
      </c>
      <c r="Y55" s="199">
        <v>0</v>
      </c>
      <c r="Z55" s="180">
        <v>0</v>
      </c>
      <c r="AA55" s="199">
        <v>0</v>
      </c>
      <c r="AB55" s="199">
        <v>0</v>
      </c>
      <c r="AC55" s="221">
        <v>0</v>
      </c>
      <c r="AD55" s="199">
        <v>0</v>
      </c>
      <c r="AE55" s="199">
        <v>0</v>
      </c>
      <c r="AF55" s="199">
        <v>0</v>
      </c>
      <c r="AG55" s="6">
        <f t="shared" si="53"/>
        <v>0</v>
      </c>
      <c r="AH55" s="199">
        <f t="shared" si="54"/>
        <v>0</v>
      </c>
      <c r="AI55" s="199">
        <f t="shared" si="55"/>
        <v>0</v>
      </c>
      <c r="AJ55" s="221">
        <f t="shared" si="56"/>
        <v>0</v>
      </c>
      <c r="AK55" s="199">
        <f t="shared" si="57"/>
        <v>0</v>
      </c>
      <c r="AL55" s="199">
        <f t="shared" si="58"/>
        <v>0</v>
      </c>
    </row>
    <row r="56" spans="1:38" s="7" customFormat="1" ht="37.5" customHeight="1">
      <c r="A56" s="210" t="str">
        <f>'План финанс.'!A53</f>
        <v>1.2.2.1.17</v>
      </c>
      <c r="B56" s="211" t="str">
        <f>'План финанс.'!B53</f>
        <v>Реконструкция линии электропередачи ВЛ-0,4 кВ ул. Ленина с.Ширингуши протяженностью 2,2 км</v>
      </c>
      <c r="C56" s="210" t="str">
        <f>'План финанс.'!C53</f>
        <v>J_ets_029</v>
      </c>
      <c r="D56" s="77">
        <v>0</v>
      </c>
      <c r="E56" s="77">
        <v>0</v>
      </c>
      <c r="F56" s="77">
        <v>0</v>
      </c>
      <c r="G56" s="77">
        <v>0</v>
      </c>
      <c r="H56" s="77">
        <v>0</v>
      </c>
      <c r="I56" s="77">
        <v>0</v>
      </c>
      <c r="J56" s="77">
        <v>0</v>
      </c>
      <c r="K56" s="77">
        <v>0</v>
      </c>
      <c r="L56" s="180">
        <v>0</v>
      </c>
      <c r="M56" s="77">
        <v>0</v>
      </c>
      <c r="N56" s="77">
        <v>0</v>
      </c>
      <c r="O56" s="77">
        <v>0</v>
      </c>
      <c r="P56" s="199">
        <v>0</v>
      </c>
      <c r="Q56" s="199">
        <v>0</v>
      </c>
      <c r="R56" s="199">
        <v>0</v>
      </c>
      <c r="S56" s="199">
        <v>0</v>
      </c>
      <c r="T56" s="199">
        <v>0</v>
      </c>
      <c r="U56" s="199">
        <v>0</v>
      </c>
      <c r="V56" s="199">
        <v>0</v>
      </c>
      <c r="W56" s="199">
        <v>0</v>
      </c>
      <c r="X56" s="199">
        <v>0</v>
      </c>
      <c r="Y56" s="199">
        <v>0</v>
      </c>
      <c r="Z56" s="180">
        <v>0</v>
      </c>
      <c r="AA56" s="199">
        <v>0</v>
      </c>
      <c r="AB56" s="199">
        <v>0</v>
      </c>
      <c r="AC56" s="221">
        <v>0</v>
      </c>
      <c r="AD56" s="199">
        <v>0</v>
      </c>
      <c r="AE56" s="199">
        <v>0</v>
      </c>
      <c r="AF56" s="199">
        <v>0</v>
      </c>
      <c r="AG56" s="6">
        <f t="shared" si="53"/>
        <v>0</v>
      </c>
      <c r="AH56" s="199">
        <f t="shared" si="54"/>
        <v>0</v>
      </c>
      <c r="AI56" s="199">
        <f t="shared" si="55"/>
        <v>0</v>
      </c>
      <c r="AJ56" s="221">
        <f t="shared" si="56"/>
        <v>0</v>
      </c>
      <c r="AK56" s="199">
        <f t="shared" si="57"/>
        <v>0</v>
      </c>
      <c r="AL56" s="199">
        <f t="shared" si="58"/>
        <v>0</v>
      </c>
    </row>
    <row r="57" spans="1:38" s="7" customFormat="1" ht="37.5" customHeight="1">
      <c r="A57" s="210" t="str">
        <f>'План финанс.'!A54</f>
        <v>1.2.2.1.18</v>
      </c>
      <c r="B57" s="211" t="str">
        <f>'План финанс.'!B54</f>
        <v>Реконструкция линии электропередачи ВЛ-0,4 кВ №1 ул.Центральная п.Озерный протяженностью 0,8 км</v>
      </c>
      <c r="C57" s="210" t="str">
        <f>'План финанс.'!C54</f>
        <v>J_ets_030</v>
      </c>
      <c r="D57" s="77">
        <v>0</v>
      </c>
      <c r="E57" s="77">
        <v>0</v>
      </c>
      <c r="F57" s="77">
        <v>0</v>
      </c>
      <c r="G57" s="77">
        <v>0</v>
      </c>
      <c r="H57" s="77">
        <v>0</v>
      </c>
      <c r="I57" s="77">
        <v>0</v>
      </c>
      <c r="J57" s="77">
        <v>0</v>
      </c>
      <c r="K57" s="77">
        <v>0</v>
      </c>
      <c r="L57" s="180">
        <v>0</v>
      </c>
      <c r="M57" s="77">
        <v>0</v>
      </c>
      <c r="N57" s="77">
        <v>0</v>
      </c>
      <c r="O57" s="77">
        <v>0</v>
      </c>
      <c r="P57" s="199">
        <v>0</v>
      </c>
      <c r="Q57" s="199">
        <v>0</v>
      </c>
      <c r="R57" s="199">
        <v>0</v>
      </c>
      <c r="S57" s="199">
        <v>0</v>
      </c>
      <c r="T57" s="199">
        <v>0</v>
      </c>
      <c r="U57" s="199">
        <v>0</v>
      </c>
      <c r="V57" s="199">
        <v>0</v>
      </c>
      <c r="W57" s="199">
        <v>0</v>
      </c>
      <c r="X57" s="199">
        <v>0</v>
      </c>
      <c r="Y57" s="199">
        <v>0</v>
      </c>
      <c r="Z57" s="180">
        <v>0</v>
      </c>
      <c r="AA57" s="199">
        <v>0</v>
      </c>
      <c r="AB57" s="199">
        <v>0</v>
      </c>
      <c r="AC57" s="221">
        <v>0</v>
      </c>
      <c r="AD57" s="199">
        <v>0</v>
      </c>
      <c r="AE57" s="199">
        <v>0</v>
      </c>
      <c r="AF57" s="199">
        <v>0</v>
      </c>
      <c r="AG57" s="6">
        <f t="shared" si="53"/>
        <v>0</v>
      </c>
      <c r="AH57" s="199">
        <f t="shared" si="54"/>
        <v>0</v>
      </c>
      <c r="AI57" s="199">
        <f t="shared" si="55"/>
        <v>0</v>
      </c>
      <c r="AJ57" s="221">
        <f t="shared" si="56"/>
        <v>0</v>
      </c>
      <c r="AK57" s="199">
        <f t="shared" si="57"/>
        <v>0</v>
      </c>
      <c r="AL57" s="199">
        <f t="shared" si="58"/>
        <v>0</v>
      </c>
    </row>
    <row r="58" spans="1:38" s="7" customFormat="1" ht="37.5" customHeight="1">
      <c r="A58" s="210" t="str">
        <f>'План финанс.'!A55</f>
        <v>1.2.2.1.19</v>
      </c>
      <c r="B58" s="211" t="str">
        <f>'План финанс.'!B55</f>
        <v>Реконструкция линии электропередачи ВЛ-0,4 кВ №1 ул.Песочная п.Леплей протяженностью 0,94 км</v>
      </c>
      <c r="C58" s="210" t="str">
        <f>'План финанс.'!C55</f>
        <v>J_ets_031</v>
      </c>
      <c r="D58" s="77">
        <v>0</v>
      </c>
      <c r="E58" s="77">
        <v>0</v>
      </c>
      <c r="F58" s="77">
        <v>0</v>
      </c>
      <c r="G58" s="77">
        <v>0</v>
      </c>
      <c r="H58" s="77">
        <v>0</v>
      </c>
      <c r="I58" s="77">
        <v>0</v>
      </c>
      <c r="J58" s="77">
        <v>0</v>
      </c>
      <c r="K58" s="77">
        <v>0</v>
      </c>
      <c r="L58" s="180">
        <v>0</v>
      </c>
      <c r="M58" s="77">
        <v>0</v>
      </c>
      <c r="N58" s="77">
        <v>0</v>
      </c>
      <c r="O58" s="77">
        <v>0</v>
      </c>
      <c r="P58" s="199">
        <v>0</v>
      </c>
      <c r="Q58" s="199">
        <v>0</v>
      </c>
      <c r="R58" s="199">
        <v>0</v>
      </c>
      <c r="S58" s="199">
        <v>0</v>
      </c>
      <c r="T58" s="199">
        <v>0</v>
      </c>
      <c r="U58" s="199">
        <v>0</v>
      </c>
      <c r="V58" s="199">
        <v>0</v>
      </c>
      <c r="W58" s="199">
        <v>0</v>
      </c>
      <c r="X58" s="199">
        <v>0</v>
      </c>
      <c r="Y58" s="199">
        <v>0</v>
      </c>
      <c r="Z58" s="180">
        <v>0</v>
      </c>
      <c r="AA58" s="199">
        <v>0</v>
      </c>
      <c r="AB58" s="199">
        <v>0</v>
      </c>
      <c r="AC58" s="221">
        <v>0</v>
      </c>
      <c r="AD58" s="199">
        <v>0</v>
      </c>
      <c r="AE58" s="199">
        <v>0</v>
      </c>
      <c r="AF58" s="199">
        <v>0</v>
      </c>
      <c r="AG58" s="6">
        <f t="shared" si="53"/>
        <v>0</v>
      </c>
      <c r="AH58" s="199">
        <f t="shared" si="54"/>
        <v>0</v>
      </c>
      <c r="AI58" s="199">
        <f t="shared" si="55"/>
        <v>0</v>
      </c>
      <c r="AJ58" s="221">
        <f t="shared" si="56"/>
        <v>0</v>
      </c>
      <c r="AK58" s="199">
        <f t="shared" si="57"/>
        <v>0</v>
      </c>
      <c r="AL58" s="199">
        <f t="shared" si="58"/>
        <v>0</v>
      </c>
    </row>
    <row r="59" spans="1:38" s="7" customFormat="1" ht="28.5" customHeight="1">
      <c r="A59" s="31" t="s">
        <v>61</v>
      </c>
      <c r="B59" s="34" t="s">
        <v>62</v>
      </c>
      <c r="C59" s="70" t="s">
        <v>40</v>
      </c>
      <c r="D59" s="70">
        <v>0</v>
      </c>
      <c r="E59" s="70">
        <v>0</v>
      </c>
      <c r="F59" s="70">
        <v>0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14">
        <v>0</v>
      </c>
      <c r="M59" s="70">
        <v>0</v>
      </c>
      <c r="N59" s="70">
        <v>0</v>
      </c>
      <c r="O59" s="70">
        <v>0</v>
      </c>
      <c r="P59" s="8">
        <v>0</v>
      </c>
      <c r="Q59" s="8">
        <v>0</v>
      </c>
      <c r="R59" s="8">
        <v>0</v>
      </c>
      <c r="S59" s="9">
        <f t="shared" ref="S59:X59" si="59">S60</f>
        <v>0</v>
      </c>
      <c r="T59" s="9">
        <f t="shared" si="59"/>
        <v>0</v>
      </c>
      <c r="U59" s="9">
        <f t="shared" si="59"/>
        <v>0</v>
      </c>
      <c r="V59" s="9">
        <f t="shared" si="59"/>
        <v>0</v>
      </c>
      <c r="W59" s="9">
        <f t="shared" si="59"/>
        <v>0</v>
      </c>
      <c r="X59" s="9">
        <f t="shared" si="59"/>
        <v>0</v>
      </c>
      <c r="Y59" s="8">
        <v>0</v>
      </c>
      <c r="Z59" s="14">
        <f>Z60</f>
        <v>0</v>
      </c>
      <c r="AA59" s="14">
        <f t="shared" ref="AA59:AE59" si="60">AA60</f>
        <v>0</v>
      </c>
      <c r="AB59" s="14">
        <f t="shared" si="60"/>
        <v>0</v>
      </c>
      <c r="AC59" s="14">
        <f t="shared" si="60"/>
        <v>0</v>
      </c>
      <c r="AD59" s="14">
        <f t="shared" si="60"/>
        <v>0</v>
      </c>
      <c r="AE59" s="14">
        <f t="shared" si="60"/>
        <v>0</v>
      </c>
      <c r="AF59" s="8">
        <v>0</v>
      </c>
      <c r="AG59" s="9">
        <f>AG60</f>
        <v>0</v>
      </c>
      <c r="AH59" s="9">
        <f t="shared" ref="AH59:AL59" si="61">AH60</f>
        <v>0</v>
      </c>
      <c r="AI59" s="9">
        <f t="shared" si="61"/>
        <v>0</v>
      </c>
      <c r="AJ59" s="9">
        <f t="shared" si="61"/>
        <v>0</v>
      </c>
      <c r="AK59" s="9">
        <f t="shared" si="61"/>
        <v>0</v>
      </c>
      <c r="AL59" s="9">
        <f t="shared" si="61"/>
        <v>0</v>
      </c>
    </row>
    <row r="60" spans="1:38" s="7" customFormat="1" ht="28.5" customHeight="1">
      <c r="A60" s="103" t="s">
        <v>354</v>
      </c>
      <c r="B60" s="104" t="s">
        <v>355</v>
      </c>
      <c r="C60" s="17" t="s">
        <v>40</v>
      </c>
      <c r="D60" s="38">
        <v>0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</row>
    <row r="61" spans="1:38" s="7" customFormat="1" ht="42.75" customHeight="1">
      <c r="A61" s="103" t="s">
        <v>356</v>
      </c>
      <c r="B61" s="104" t="s">
        <v>357</v>
      </c>
      <c r="C61" s="17" t="s">
        <v>40</v>
      </c>
      <c r="D61" s="38">
        <v>0</v>
      </c>
      <c r="E61" s="38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8">
        <v>0</v>
      </c>
    </row>
    <row r="62" spans="1:38" s="7" customFormat="1" ht="42.75" customHeight="1">
      <c r="A62" s="103" t="s">
        <v>358</v>
      </c>
      <c r="B62" s="104" t="s">
        <v>359</v>
      </c>
      <c r="C62" s="17" t="s">
        <v>40</v>
      </c>
      <c r="D62" s="38">
        <v>0</v>
      </c>
      <c r="E62" s="38">
        <v>0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8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8">
        <v>0</v>
      </c>
    </row>
    <row r="63" spans="1:38" s="7" customFormat="1" ht="42.75" customHeight="1">
      <c r="A63" s="103" t="s">
        <v>360</v>
      </c>
      <c r="B63" s="104" t="s">
        <v>361</v>
      </c>
      <c r="C63" s="17" t="s">
        <v>40</v>
      </c>
      <c r="D63" s="38">
        <v>0</v>
      </c>
      <c r="E63" s="38">
        <v>0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0</v>
      </c>
      <c r="AA63" s="38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8">
        <v>0</v>
      </c>
    </row>
    <row r="64" spans="1:38" s="7" customFormat="1" ht="42.75" customHeight="1">
      <c r="A64" s="103" t="s">
        <v>362</v>
      </c>
      <c r="B64" s="104" t="s">
        <v>363</v>
      </c>
      <c r="C64" s="17" t="s">
        <v>40</v>
      </c>
      <c r="D64" s="38">
        <v>0</v>
      </c>
      <c r="E64" s="38">
        <v>0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8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8">
        <v>0</v>
      </c>
    </row>
    <row r="65" spans="1:38" s="7" customFormat="1" ht="42.75" customHeight="1">
      <c r="A65" s="103" t="s">
        <v>364</v>
      </c>
      <c r="B65" s="104" t="s">
        <v>365</v>
      </c>
      <c r="C65" s="17" t="s">
        <v>40</v>
      </c>
      <c r="D65" s="38">
        <v>0</v>
      </c>
      <c r="E65" s="38">
        <v>0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8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8">
        <v>0</v>
      </c>
    </row>
    <row r="66" spans="1:38" s="7" customFormat="1" ht="42.75" customHeight="1">
      <c r="A66" s="103" t="s">
        <v>366</v>
      </c>
      <c r="B66" s="104" t="s">
        <v>367</v>
      </c>
      <c r="C66" s="17" t="s">
        <v>40</v>
      </c>
      <c r="D66" s="38">
        <v>0</v>
      </c>
      <c r="E66" s="38">
        <v>0</v>
      </c>
      <c r="F66" s="38">
        <v>0</v>
      </c>
      <c r="G66" s="38">
        <v>0</v>
      </c>
      <c r="H66" s="38">
        <v>0</v>
      </c>
      <c r="I66" s="38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8">
        <v>0</v>
      </c>
      <c r="X66" s="38">
        <v>0</v>
      </c>
      <c r="Y66" s="38">
        <v>0</v>
      </c>
      <c r="Z66" s="38">
        <v>0</v>
      </c>
      <c r="AA66" s="38">
        <v>0</v>
      </c>
      <c r="AB66" s="38">
        <v>0</v>
      </c>
      <c r="AC66" s="38">
        <v>0</v>
      </c>
      <c r="AD66" s="38">
        <v>0</v>
      </c>
      <c r="AE66" s="38">
        <v>0</v>
      </c>
      <c r="AF66" s="38">
        <v>0</v>
      </c>
      <c r="AG66" s="38">
        <v>0</v>
      </c>
      <c r="AH66" s="38">
        <v>0</v>
      </c>
      <c r="AI66" s="38">
        <v>0</v>
      </c>
      <c r="AJ66" s="38">
        <v>0</v>
      </c>
      <c r="AK66" s="38">
        <v>0</v>
      </c>
      <c r="AL66" s="38">
        <v>0</v>
      </c>
    </row>
    <row r="67" spans="1:38" s="7" customFormat="1" ht="42.75" customHeight="1">
      <c r="A67" s="103" t="s">
        <v>368</v>
      </c>
      <c r="B67" s="104" t="s">
        <v>369</v>
      </c>
      <c r="C67" s="17" t="s">
        <v>40</v>
      </c>
      <c r="D67" s="38">
        <v>0</v>
      </c>
      <c r="E67" s="38">
        <v>0</v>
      </c>
      <c r="F67" s="38">
        <v>0</v>
      </c>
      <c r="G67" s="38">
        <v>0</v>
      </c>
      <c r="H67" s="38">
        <v>0</v>
      </c>
      <c r="I67" s="38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8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8">
        <v>0</v>
      </c>
    </row>
    <row r="68" spans="1:38" s="7" customFormat="1" ht="42.75" customHeight="1">
      <c r="A68" s="31" t="s">
        <v>63</v>
      </c>
      <c r="B68" s="32" t="s">
        <v>64</v>
      </c>
      <c r="C68" s="17" t="s">
        <v>40</v>
      </c>
      <c r="D68" s="38">
        <v>0</v>
      </c>
      <c r="E68" s="38">
        <v>0</v>
      </c>
      <c r="F68" s="38">
        <v>0</v>
      </c>
      <c r="G68" s="38">
        <v>0</v>
      </c>
      <c r="H68" s="38">
        <v>0</v>
      </c>
      <c r="I68" s="38">
        <v>0</v>
      </c>
      <c r="J68" s="38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8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8">
        <v>0</v>
      </c>
    </row>
    <row r="69" spans="1:38" s="7" customFormat="1" ht="42.75" customHeight="1">
      <c r="A69" s="110" t="s">
        <v>370</v>
      </c>
      <c r="B69" s="111" t="s">
        <v>371</v>
      </c>
      <c r="C69" s="17" t="s">
        <v>40</v>
      </c>
      <c r="D69" s="38">
        <v>0</v>
      </c>
      <c r="E69" s="38">
        <v>0</v>
      </c>
      <c r="F69" s="38">
        <v>0</v>
      </c>
      <c r="G69" s="38">
        <v>0</v>
      </c>
      <c r="H69" s="38">
        <v>0</v>
      </c>
      <c r="I69" s="38">
        <v>0</v>
      </c>
      <c r="J69" s="38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8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8">
        <v>0</v>
      </c>
    </row>
    <row r="70" spans="1:38" s="7" customFormat="1" ht="42.75" customHeight="1">
      <c r="A70" s="136" t="s">
        <v>372</v>
      </c>
      <c r="B70" s="137" t="s">
        <v>373</v>
      </c>
      <c r="C70" s="17" t="s">
        <v>40</v>
      </c>
      <c r="D70" s="38">
        <v>0</v>
      </c>
      <c r="E70" s="38">
        <v>0</v>
      </c>
      <c r="F70" s="38">
        <v>0</v>
      </c>
      <c r="G70" s="38">
        <v>0</v>
      </c>
      <c r="H70" s="3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8">
        <v>0</v>
      </c>
      <c r="AB70" s="38">
        <v>0</v>
      </c>
      <c r="AC70" s="38">
        <v>0</v>
      </c>
      <c r="AD70" s="38">
        <v>0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8">
        <v>0</v>
      </c>
    </row>
    <row r="71" spans="1:38" s="7" customFormat="1" ht="42.75" customHeight="1">
      <c r="A71" s="31" t="s">
        <v>65</v>
      </c>
      <c r="B71" s="32" t="s">
        <v>66</v>
      </c>
      <c r="C71" s="17" t="s">
        <v>40</v>
      </c>
      <c r="D71" s="38">
        <v>0</v>
      </c>
      <c r="E71" s="38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8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8">
        <v>0</v>
      </c>
    </row>
    <row r="72" spans="1:38" s="7" customFormat="1" ht="42.75" customHeight="1">
      <c r="A72" s="31" t="s">
        <v>67</v>
      </c>
      <c r="B72" s="32" t="s">
        <v>68</v>
      </c>
      <c r="C72" s="17" t="s">
        <v>40</v>
      </c>
      <c r="D72" s="38">
        <v>0</v>
      </c>
      <c r="E72" s="38">
        <v>0</v>
      </c>
      <c r="F72" s="38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38">
        <v>0</v>
      </c>
      <c r="X72" s="38">
        <v>0</v>
      </c>
      <c r="Y72" s="38">
        <v>0</v>
      </c>
      <c r="Z72" s="38">
        <v>0</v>
      </c>
      <c r="AA72" s="38">
        <v>0</v>
      </c>
      <c r="AB72" s="38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8">
        <v>0</v>
      </c>
    </row>
    <row r="73" spans="1:38" s="7" customFormat="1" ht="42.75" customHeight="1">
      <c r="A73" s="31" t="s">
        <v>69</v>
      </c>
      <c r="B73" s="32" t="s">
        <v>70</v>
      </c>
      <c r="C73" s="17" t="s">
        <v>40</v>
      </c>
      <c r="D73" s="38">
        <v>0</v>
      </c>
      <c r="E73" s="38">
        <v>0</v>
      </c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38">
        <v>0</v>
      </c>
      <c r="V73" s="38">
        <v>0</v>
      </c>
      <c r="W73" s="38">
        <v>0</v>
      </c>
      <c r="X73" s="38">
        <v>0</v>
      </c>
      <c r="Y73" s="38">
        <v>0</v>
      </c>
      <c r="Z73" s="38">
        <v>0</v>
      </c>
      <c r="AA73" s="38">
        <v>0</v>
      </c>
      <c r="AB73" s="38">
        <v>0</v>
      </c>
      <c r="AC73" s="38">
        <v>0</v>
      </c>
      <c r="AD73" s="38">
        <v>0</v>
      </c>
      <c r="AE73" s="38">
        <v>0</v>
      </c>
      <c r="AF73" s="38">
        <v>0</v>
      </c>
      <c r="AG73" s="38">
        <v>0</v>
      </c>
      <c r="AH73" s="38">
        <v>0</v>
      </c>
      <c r="AI73" s="38">
        <v>0</v>
      </c>
      <c r="AJ73" s="38">
        <v>0</v>
      </c>
      <c r="AK73" s="38">
        <v>0</v>
      </c>
      <c r="AL73" s="38">
        <v>0</v>
      </c>
    </row>
    <row r="74" spans="1:38" s="7" customFormat="1" ht="42.75" customHeight="1">
      <c r="A74" s="31" t="s">
        <v>27</v>
      </c>
      <c r="B74" s="32" t="s">
        <v>37</v>
      </c>
      <c r="C74" s="17" t="s">
        <v>40</v>
      </c>
      <c r="D74" s="38">
        <v>0</v>
      </c>
      <c r="E74" s="38">
        <v>0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8">
        <v>0</v>
      </c>
      <c r="X74" s="38">
        <v>0</v>
      </c>
      <c r="Y74" s="38">
        <v>0</v>
      </c>
      <c r="Z74" s="38">
        <v>0</v>
      </c>
      <c r="AA74" s="38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0</v>
      </c>
      <c r="AH74" s="38">
        <v>0</v>
      </c>
      <c r="AI74" s="38">
        <v>0</v>
      </c>
      <c r="AJ74" s="38">
        <v>0</v>
      </c>
      <c r="AK74" s="38">
        <v>0</v>
      </c>
      <c r="AL74" s="38">
        <v>0</v>
      </c>
    </row>
    <row r="75" spans="1:38" s="11" customFormat="1" ht="28.5" customHeight="1">
      <c r="A75" s="102" t="s">
        <v>71</v>
      </c>
      <c r="B75" s="32" t="s">
        <v>46</v>
      </c>
      <c r="C75" s="70" t="s">
        <v>40</v>
      </c>
      <c r="D75" s="70">
        <v>0</v>
      </c>
      <c r="E75" s="70"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14">
        <v>0</v>
      </c>
      <c r="M75" s="70">
        <v>0</v>
      </c>
      <c r="N75" s="70">
        <v>0</v>
      </c>
      <c r="O75" s="70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14">
        <v>0</v>
      </c>
      <c r="AA75" s="8">
        <v>0</v>
      </c>
      <c r="AB75" s="8">
        <v>0</v>
      </c>
      <c r="AC75" s="10">
        <v>0</v>
      </c>
      <c r="AD75" s="8">
        <v>0</v>
      </c>
      <c r="AE75" s="8">
        <v>0</v>
      </c>
      <c r="AF75" s="8">
        <v>0</v>
      </c>
      <c r="AG75" s="9">
        <f t="shared" ref="AG75:AL75" si="62">E75+L75+S75+Z75</f>
        <v>0</v>
      </c>
      <c r="AH75" s="8">
        <f t="shared" si="62"/>
        <v>0</v>
      </c>
      <c r="AI75" s="8">
        <f t="shared" si="62"/>
        <v>0</v>
      </c>
      <c r="AJ75" s="10">
        <f t="shared" si="62"/>
        <v>0</v>
      </c>
      <c r="AK75" s="8">
        <f t="shared" si="62"/>
        <v>0</v>
      </c>
      <c r="AL75" s="8">
        <f t="shared" si="62"/>
        <v>0</v>
      </c>
    </row>
    <row r="76" spans="1:38" s="11" customFormat="1" ht="21.75" customHeight="1">
      <c r="A76" s="31" t="s">
        <v>30</v>
      </c>
      <c r="B76" s="32" t="s">
        <v>38</v>
      </c>
      <c r="C76" s="70" t="s">
        <v>40</v>
      </c>
      <c r="D76" s="73">
        <f t="shared" ref="D76:AL76" si="63">SUM(D77:D77)</f>
        <v>0</v>
      </c>
      <c r="E76" s="73">
        <f t="shared" si="63"/>
        <v>0</v>
      </c>
      <c r="F76" s="73">
        <f t="shared" si="63"/>
        <v>0</v>
      </c>
      <c r="G76" s="73">
        <f t="shared" si="63"/>
        <v>0</v>
      </c>
      <c r="H76" s="73">
        <f t="shared" si="63"/>
        <v>0</v>
      </c>
      <c r="I76" s="73">
        <f t="shared" si="63"/>
        <v>0</v>
      </c>
      <c r="J76" s="73">
        <f t="shared" si="63"/>
        <v>0</v>
      </c>
      <c r="K76" s="73">
        <f t="shared" si="63"/>
        <v>0</v>
      </c>
      <c r="L76" s="73">
        <f t="shared" si="63"/>
        <v>0</v>
      </c>
      <c r="M76" s="73">
        <f t="shared" si="63"/>
        <v>0</v>
      </c>
      <c r="N76" s="73">
        <f t="shared" si="63"/>
        <v>0</v>
      </c>
      <c r="O76" s="73">
        <f t="shared" si="63"/>
        <v>0</v>
      </c>
      <c r="P76" s="9">
        <f t="shared" si="63"/>
        <v>0</v>
      </c>
      <c r="Q76" s="9">
        <f t="shared" si="63"/>
        <v>0</v>
      </c>
      <c r="R76" s="9">
        <f t="shared" si="63"/>
        <v>0</v>
      </c>
      <c r="S76" s="9">
        <f t="shared" si="63"/>
        <v>0</v>
      </c>
      <c r="T76" s="9">
        <f t="shared" si="63"/>
        <v>0</v>
      </c>
      <c r="U76" s="9">
        <f t="shared" si="63"/>
        <v>0</v>
      </c>
      <c r="V76" s="9">
        <f t="shared" si="63"/>
        <v>0</v>
      </c>
      <c r="W76" s="9">
        <f t="shared" si="63"/>
        <v>0</v>
      </c>
      <c r="X76" s="9">
        <f t="shared" si="63"/>
        <v>0</v>
      </c>
      <c r="Y76" s="9">
        <f t="shared" si="63"/>
        <v>0</v>
      </c>
      <c r="Z76" s="143">
        <f t="shared" si="63"/>
        <v>0.08</v>
      </c>
      <c r="AA76" s="143">
        <f t="shared" si="63"/>
        <v>0</v>
      </c>
      <c r="AB76" s="143">
        <f t="shared" si="63"/>
        <v>0</v>
      </c>
      <c r="AC76" s="143">
        <f t="shared" si="63"/>
        <v>0</v>
      </c>
      <c r="AD76" s="143">
        <f t="shared" si="63"/>
        <v>0</v>
      </c>
      <c r="AE76" s="143">
        <f t="shared" si="63"/>
        <v>1</v>
      </c>
      <c r="AF76" s="143">
        <f t="shared" si="63"/>
        <v>0</v>
      </c>
      <c r="AG76" s="143">
        <f t="shared" si="63"/>
        <v>0.08</v>
      </c>
      <c r="AH76" s="143">
        <f t="shared" si="63"/>
        <v>0</v>
      </c>
      <c r="AI76" s="143">
        <f t="shared" si="63"/>
        <v>0</v>
      </c>
      <c r="AJ76" s="143">
        <f t="shared" si="63"/>
        <v>0</v>
      </c>
      <c r="AK76" s="143">
        <f t="shared" si="63"/>
        <v>0</v>
      </c>
      <c r="AL76" s="143">
        <f t="shared" si="63"/>
        <v>1</v>
      </c>
    </row>
    <row r="77" spans="1:38" s="7" customFormat="1" ht="46.5" customHeight="1">
      <c r="A77" s="210" t="str">
        <f>'План финанс.'!A75</f>
        <v>1.6.3</v>
      </c>
      <c r="B77" s="210" t="str">
        <f>'План финанс.'!B75</f>
        <v>Финансовая аренда (лизинг) транспортных средств Камаз 43118-3027-50 XCMG SQ12SK3Q с полуприцепом НЕФАЗ 9334-011221150-10 в количестве 1 ед.</v>
      </c>
      <c r="C77" s="210" t="str">
        <f>'План финанс.'!C75</f>
        <v>J_ets_037</v>
      </c>
      <c r="D77" s="77">
        <v>0</v>
      </c>
      <c r="E77" s="77">
        <v>0</v>
      </c>
      <c r="F77" s="77">
        <v>0</v>
      </c>
      <c r="G77" s="77">
        <v>0</v>
      </c>
      <c r="H77" s="77">
        <v>0</v>
      </c>
      <c r="I77" s="77">
        <v>0</v>
      </c>
      <c r="J77" s="77">
        <v>0</v>
      </c>
      <c r="K77" s="77">
        <v>0</v>
      </c>
      <c r="L77" s="180">
        <v>0</v>
      </c>
      <c r="M77" s="77">
        <v>0</v>
      </c>
      <c r="N77" s="77">
        <v>0</v>
      </c>
      <c r="O77" s="77">
        <v>0</v>
      </c>
      <c r="P77" s="199">
        <v>0</v>
      </c>
      <c r="Q77" s="199">
        <v>0</v>
      </c>
      <c r="R77" s="199">
        <v>0</v>
      </c>
      <c r="S77" s="199">
        <v>0</v>
      </c>
      <c r="T77" s="199">
        <v>0</v>
      </c>
      <c r="U77" s="199">
        <v>0</v>
      </c>
      <c r="V77" s="199">
        <v>0</v>
      </c>
      <c r="W77" s="199">
        <v>0</v>
      </c>
      <c r="X77" s="199">
        <v>0</v>
      </c>
      <c r="Y77" s="199">
        <v>0</v>
      </c>
      <c r="Z77" s="180">
        <f>'План принятия'!F77</f>
        <v>0.08</v>
      </c>
      <c r="AA77" s="180">
        <f>'План принятия'!G77</f>
        <v>0</v>
      </c>
      <c r="AB77" s="180">
        <f>'План принятия'!H77</f>
        <v>0</v>
      </c>
      <c r="AC77" s="180">
        <f>'План принятия'!I77</f>
        <v>0</v>
      </c>
      <c r="AD77" s="180">
        <f>'План принятия'!J77</f>
        <v>0</v>
      </c>
      <c r="AE77" s="180">
        <f>'План принятия'!K77</f>
        <v>1</v>
      </c>
      <c r="AF77" s="199">
        <v>0</v>
      </c>
      <c r="AG77" s="6">
        <f t="shared" ref="AG77:AL77" si="64">E77+L77+S77+Z77</f>
        <v>0.08</v>
      </c>
      <c r="AH77" s="199">
        <f t="shared" si="64"/>
        <v>0</v>
      </c>
      <c r="AI77" s="199">
        <f t="shared" si="64"/>
        <v>0</v>
      </c>
      <c r="AJ77" s="221">
        <f t="shared" si="64"/>
        <v>0</v>
      </c>
      <c r="AK77" s="199">
        <f t="shared" si="64"/>
        <v>0</v>
      </c>
      <c r="AL77" s="199">
        <f t="shared" si="64"/>
        <v>1</v>
      </c>
    </row>
    <row r="78" spans="1:38" s="7" customFormat="1">
      <c r="A78" s="128"/>
      <c r="B78" s="128"/>
      <c r="C78" s="128"/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28"/>
      <c r="O78" s="128"/>
    </row>
    <row r="79" spans="1:38" s="7" customFormat="1">
      <c r="A79" s="128"/>
      <c r="B79" s="128"/>
      <c r="C79" s="128"/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8"/>
      <c r="O79" s="128"/>
    </row>
    <row r="80" spans="1:38" s="7" customFormat="1">
      <c r="A80" s="128"/>
      <c r="B80" s="128"/>
      <c r="C80" s="128"/>
      <c r="D80" s="128"/>
      <c r="E80" s="128"/>
      <c r="F80" s="128"/>
      <c r="G80" s="128"/>
      <c r="H80" s="128"/>
      <c r="I80" s="128"/>
      <c r="J80" s="128"/>
      <c r="K80" s="128"/>
      <c r="L80" s="128"/>
      <c r="M80" s="128"/>
      <c r="N80" s="128"/>
      <c r="O80" s="128"/>
      <c r="AJ80" s="7" t="s">
        <v>221</v>
      </c>
    </row>
    <row r="81" spans="1:15" s="7" customFormat="1">
      <c r="A81" s="128"/>
      <c r="B81" s="128"/>
      <c r="C81" s="128"/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</row>
  </sheetData>
  <mergeCells count="21">
    <mergeCell ref="AE1:AL5"/>
    <mergeCell ref="A7:AL7"/>
    <mergeCell ref="A10:AL10"/>
    <mergeCell ref="A12:AL12"/>
    <mergeCell ref="A13:AL13"/>
    <mergeCell ref="A9:AL9"/>
    <mergeCell ref="A6:AL6"/>
    <mergeCell ref="A14:A17"/>
    <mergeCell ref="B14:B17"/>
    <mergeCell ref="C14:C17"/>
    <mergeCell ref="D14:AL14"/>
    <mergeCell ref="D15:J15"/>
    <mergeCell ref="K15:Q15"/>
    <mergeCell ref="R15:X15"/>
    <mergeCell ref="Y15:AE15"/>
    <mergeCell ref="AF15:AL15"/>
    <mergeCell ref="E16:J16"/>
    <mergeCell ref="L16:Q16"/>
    <mergeCell ref="S16:X16"/>
    <mergeCell ref="Z16:AE16"/>
    <mergeCell ref="AG16:AL16"/>
  </mergeCells>
  <pageMargins left="0.39370078740157483" right="0.39370078740157483" top="0.78740157480314965" bottom="0.39370078740157483" header="0.27559055118110237" footer="0.27559055118110237"/>
  <pageSetup paperSize="9" scale="34" orientation="landscape" r:id="rId1"/>
  <headerFooter alignWithMargins="0"/>
  <colBreaks count="1" manualBreakCount="1">
    <brk id="38" max="1048575" man="1"/>
  </colBreaks>
  <ignoredErrors>
    <ignoredError sqref="D47:K47 D53:Y53 Z53:AL53 AF29" formulaRange="1"/>
    <ignoredError sqref="D18:AE18" twoDigitTextYear="1"/>
    <ignoredError sqref="AF18:AL18 A28" twoDigitTextYear="1" numberStoredAsText="1"/>
    <ignoredError sqref="A26:A27 A19" numberStoredAsText="1"/>
    <ignoredError sqref="AG76:AL76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BE83"/>
  <sheetViews>
    <sheetView view="pageBreakPreview" zoomScale="95" zoomScaleNormal="80" zoomScaleSheetLayoutView="95" workbookViewId="0">
      <selection activeCell="J18" sqref="J18:O18"/>
    </sheetView>
  </sheetViews>
  <sheetFormatPr defaultRowHeight="15.75"/>
  <cols>
    <col min="1" max="1" width="13.7109375" style="7" customWidth="1"/>
    <col min="2" max="2" width="83" style="7" customWidth="1"/>
    <col min="3" max="3" width="15.85546875" style="7" customWidth="1"/>
    <col min="4" max="6" width="6.85546875" style="7" customWidth="1"/>
    <col min="7" max="7" width="8.28515625" style="7" customWidth="1"/>
    <col min="8" max="12" width="6.85546875" style="7" customWidth="1"/>
    <col min="13" max="13" width="8.85546875" style="7" customWidth="1"/>
    <col min="14" max="15" width="6.85546875" style="7" customWidth="1"/>
    <col min="16" max="22" width="9.140625" style="7"/>
    <col min="23" max="16384" width="9.140625" style="4"/>
  </cols>
  <sheetData>
    <row r="1" spans="1:57" s="3" customFormat="1" ht="11.25" customHeight="1">
      <c r="A1" s="53"/>
      <c r="B1" s="53"/>
      <c r="C1" s="53"/>
      <c r="D1" s="53"/>
      <c r="E1" s="53"/>
      <c r="F1" s="83"/>
      <c r="G1" s="248" t="s">
        <v>441</v>
      </c>
      <c r="H1" s="248"/>
      <c r="I1" s="248"/>
      <c r="J1" s="248"/>
      <c r="K1" s="248"/>
      <c r="L1" s="248"/>
      <c r="M1" s="248"/>
      <c r="N1" s="248"/>
      <c r="O1" s="248"/>
      <c r="P1" s="53"/>
      <c r="Q1" s="53"/>
      <c r="R1" s="53"/>
      <c r="S1" s="53"/>
      <c r="T1" s="53"/>
      <c r="U1" s="53"/>
      <c r="V1" s="53"/>
    </row>
    <row r="2" spans="1:57" s="3" customFormat="1" ht="18.75" customHeight="1">
      <c r="A2" s="53"/>
      <c r="B2" s="53"/>
      <c r="C2" s="53"/>
      <c r="D2" s="53"/>
      <c r="E2" s="53"/>
      <c r="F2" s="83"/>
      <c r="G2" s="248"/>
      <c r="H2" s="248"/>
      <c r="I2" s="248"/>
      <c r="J2" s="248"/>
      <c r="K2" s="248"/>
      <c r="L2" s="248"/>
      <c r="M2" s="248"/>
      <c r="N2" s="248"/>
      <c r="O2" s="248"/>
      <c r="P2" s="53"/>
      <c r="Q2" s="53"/>
      <c r="R2" s="53"/>
      <c r="S2" s="53"/>
      <c r="T2" s="53"/>
      <c r="U2" s="53"/>
      <c r="V2" s="53"/>
    </row>
    <row r="3" spans="1:57" s="53" customFormat="1" ht="21" customHeight="1">
      <c r="D3" s="7"/>
      <c r="E3" s="7"/>
      <c r="F3" s="83"/>
      <c r="G3" s="248"/>
      <c r="H3" s="248"/>
      <c r="I3" s="248"/>
      <c r="J3" s="248"/>
      <c r="K3" s="248"/>
      <c r="L3" s="248"/>
      <c r="M3" s="248"/>
      <c r="N3" s="248"/>
      <c r="O3" s="248"/>
    </row>
    <row r="4" spans="1:57" s="53" customFormat="1" ht="21" customHeight="1">
      <c r="F4" s="83"/>
      <c r="G4" s="248"/>
      <c r="H4" s="248"/>
      <c r="I4" s="248"/>
      <c r="J4" s="248"/>
      <c r="K4" s="248"/>
      <c r="L4" s="248"/>
      <c r="M4" s="248"/>
      <c r="N4" s="248"/>
      <c r="O4" s="248"/>
    </row>
    <row r="5" spans="1:57" s="53" customFormat="1" ht="21" customHeight="1">
      <c r="G5" s="7"/>
      <c r="H5" s="7"/>
      <c r="I5" s="7"/>
      <c r="J5" s="7"/>
      <c r="K5" s="7"/>
      <c r="L5" s="7"/>
      <c r="M5" s="7"/>
      <c r="N5" s="7"/>
      <c r="O5" s="7"/>
    </row>
    <row r="6" spans="1:57" s="53" customFormat="1" ht="18.75" customHeight="1">
      <c r="B6" s="282" t="s">
        <v>135</v>
      </c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</row>
    <row r="7" spans="1:57" s="53" customFormat="1" ht="12.75" customHeight="1"/>
    <row r="8" spans="1:57" s="7" customFormat="1">
      <c r="A8" s="308" t="s">
        <v>136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</row>
    <row r="9" spans="1:57" s="7" customFormat="1"/>
    <row r="10" spans="1:57" s="7" customFormat="1" ht="18.75">
      <c r="A10" s="287" t="s">
        <v>88</v>
      </c>
      <c r="B10" s="305"/>
      <c r="C10" s="305"/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305"/>
    </row>
    <row r="11" spans="1:57" s="7" customFormat="1">
      <c r="A11" s="288" t="s">
        <v>93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</row>
    <row r="12" spans="1:57" s="7" customFormat="1"/>
    <row r="13" spans="1:57" s="7" customFormat="1"/>
    <row r="14" spans="1:57" s="7" customFormat="1">
      <c r="A14" s="307"/>
      <c r="B14" s="307"/>
      <c r="C14" s="307"/>
      <c r="D14" s="307"/>
      <c r="E14" s="307"/>
      <c r="F14" s="307"/>
      <c r="G14" s="307"/>
      <c r="H14" s="307"/>
      <c r="I14" s="307"/>
      <c r="J14" s="142"/>
      <c r="K14" s="142"/>
      <c r="L14" s="142"/>
      <c r="M14" s="142"/>
      <c r="N14" s="142"/>
      <c r="O14" s="142"/>
    </row>
    <row r="15" spans="1:57" s="7" customFormat="1" ht="38.25" customHeight="1">
      <c r="A15" s="292" t="s">
        <v>0</v>
      </c>
      <c r="B15" s="292" t="s">
        <v>1</v>
      </c>
      <c r="C15" s="292" t="s">
        <v>94</v>
      </c>
      <c r="D15" s="309"/>
      <c r="E15" s="309"/>
      <c r="F15" s="309"/>
      <c r="G15" s="309"/>
      <c r="H15" s="309"/>
      <c r="I15" s="309"/>
      <c r="J15" s="309"/>
      <c r="K15" s="309"/>
      <c r="L15" s="309"/>
      <c r="M15" s="309"/>
      <c r="N15" s="309"/>
      <c r="O15" s="310"/>
    </row>
    <row r="16" spans="1:57" s="7" customFormat="1" ht="15.75" customHeight="1">
      <c r="A16" s="292"/>
      <c r="B16" s="292"/>
      <c r="C16" s="292"/>
      <c r="D16" s="284" t="s">
        <v>292</v>
      </c>
      <c r="E16" s="284"/>
      <c r="F16" s="284"/>
      <c r="G16" s="284"/>
      <c r="H16" s="284"/>
      <c r="I16" s="284"/>
      <c r="J16" s="313" t="s">
        <v>293</v>
      </c>
      <c r="K16" s="313"/>
      <c r="L16" s="313"/>
      <c r="M16" s="313"/>
      <c r="N16" s="313"/>
      <c r="O16" s="314"/>
      <c r="AD16" s="317"/>
      <c r="AE16" s="317"/>
      <c r="AF16" s="317"/>
      <c r="AG16" s="317"/>
      <c r="AH16" s="317"/>
      <c r="AI16" s="317"/>
      <c r="AJ16" s="317"/>
      <c r="AK16" s="317"/>
      <c r="AL16" s="317"/>
      <c r="AM16" s="317"/>
      <c r="AN16" s="317"/>
      <c r="AO16" s="317"/>
      <c r="AP16" s="317"/>
      <c r="AQ16" s="317"/>
      <c r="AR16" s="317"/>
      <c r="AS16" s="317"/>
      <c r="AT16" s="317"/>
      <c r="AU16" s="317"/>
      <c r="AV16" s="317"/>
      <c r="AW16" s="317"/>
      <c r="AX16" s="317"/>
      <c r="AY16" s="317"/>
      <c r="AZ16" s="317"/>
      <c r="BA16" s="317"/>
      <c r="BB16" s="317"/>
      <c r="BC16" s="317"/>
      <c r="BD16" s="317"/>
      <c r="BE16" s="317"/>
    </row>
    <row r="17" spans="1:57" s="7" customFormat="1">
      <c r="A17" s="292"/>
      <c r="B17" s="292"/>
      <c r="C17" s="292"/>
      <c r="D17" s="284"/>
      <c r="E17" s="284"/>
      <c r="F17" s="284"/>
      <c r="G17" s="284"/>
      <c r="H17" s="284"/>
      <c r="I17" s="284"/>
      <c r="J17" s="315"/>
      <c r="K17" s="315"/>
      <c r="L17" s="315"/>
      <c r="M17" s="315"/>
      <c r="N17" s="315"/>
      <c r="O17" s="316"/>
      <c r="AD17" s="317"/>
      <c r="AE17" s="317"/>
      <c r="AF17" s="317"/>
      <c r="AG17" s="317"/>
      <c r="AH17" s="317"/>
      <c r="AI17" s="317"/>
      <c r="AJ17" s="317"/>
      <c r="AK17" s="317"/>
      <c r="AL17" s="317"/>
      <c r="AM17" s="317"/>
      <c r="AN17" s="317"/>
      <c r="AO17" s="317"/>
      <c r="AP17" s="317"/>
      <c r="AQ17" s="317"/>
      <c r="AR17" s="317"/>
      <c r="AS17" s="317"/>
      <c r="AT17" s="317"/>
      <c r="AU17" s="317"/>
      <c r="AV17" s="317"/>
      <c r="AW17" s="317"/>
      <c r="AX17" s="317"/>
      <c r="AY17" s="317"/>
      <c r="AZ17" s="317"/>
      <c r="BA17" s="317"/>
      <c r="BB17" s="317"/>
      <c r="BC17" s="317"/>
      <c r="BD17" s="317"/>
      <c r="BE17" s="317"/>
    </row>
    <row r="18" spans="1:57" s="7" customFormat="1" ht="39" customHeight="1">
      <c r="A18" s="292"/>
      <c r="B18" s="292"/>
      <c r="C18" s="292"/>
      <c r="D18" s="284" t="s">
        <v>97</v>
      </c>
      <c r="E18" s="284"/>
      <c r="F18" s="284"/>
      <c r="G18" s="284"/>
      <c r="H18" s="284"/>
      <c r="I18" s="284"/>
      <c r="J18" s="284" t="s">
        <v>97</v>
      </c>
      <c r="K18" s="284"/>
      <c r="L18" s="284"/>
      <c r="M18" s="284"/>
      <c r="N18" s="284"/>
      <c r="O18" s="284"/>
      <c r="AD18" s="311"/>
      <c r="AE18" s="311"/>
      <c r="AF18" s="311"/>
      <c r="AG18" s="311"/>
      <c r="AH18" s="311"/>
      <c r="AI18" s="311"/>
      <c r="AJ18" s="311"/>
      <c r="AK18" s="311"/>
      <c r="AL18" s="311"/>
      <c r="AM18" s="311"/>
      <c r="AN18" s="311"/>
      <c r="AO18" s="311"/>
      <c r="AP18" s="311"/>
      <c r="AQ18" s="311"/>
      <c r="AR18" s="311"/>
      <c r="AS18" s="311"/>
      <c r="AT18" s="311"/>
      <c r="AU18" s="311"/>
      <c r="AV18" s="311"/>
      <c r="AW18" s="311"/>
      <c r="AX18" s="311"/>
      <c r="AY18" s="312"/>
      <c r="AZ18" s="312"/>
      <c r="BA18" s="312"/>
      <c r="BB18" s="312"/>
      <c r="BC18" s="312"/>
      <c r="BD18" s="312"/>
      <c r="BE18" s="312"/>
    </row>
    <row r="19" spans="1:57" s="7" customFormat="1" ht="54.75" customHeight="1">
      <c r="A19" s="292"/>
      <c r="B19" s="292"/>
      <c r="C19" s="292"/>
      <c r="D19" s="62" t="s">
        <v>137</v>
      </c>
      <c r="E19" s="62" t="s">
        <v>102</v>
      </c>
      <c r="F19" s="62" t="s">
        <v>103</v>
      </c>
      <c r="G19" s="61" t="s">
        <v>104</v>
      </c>
      <c r="H19" s="62" t="s">
        <v>105</v>
      </c>
      <c r="I19" s="62" t="s">
        <v>106</v>
      </c>
      <c r="J19" s="62" t="s">
        <v>137</v>
      </c>
      <c r="K19" s="62" t="s">
        <v>102</v>
      </c>
      <c r="L19" s="62" t="s">
        <v>103</v>
      </c>
      <c r="M19" s="61" t="s">
        <v>104</v>
      </c>
      <c r="N19" s="62" t="s">
        <v>105</v>
      </c>
      <c r="O19" s="62" t="s">
        <v>106</v>
      </c>
      <c r="AD19" s="79"/>
      <c r="AE19" s="79"/>
      <c r="AF19" s="79"/>
      <c r="AG19" s="80"/>
      <c r="AH19" s="80"/>
      <c r="AI19" s="80"/>
      <c r="AJ19" s="79"/>
      <c r="AK19" s="79"/>
      <c r="AL19" s="79"/>
      <c r="AM19" s="79"/>
      <c r="AN19" s="80"/>
      <c r="AO19" s="80"/>
      <c r="AP19" s="80"/>
      <c r="AQ19" s="79"/>
      <c r="AR19" s="79"/>
      <c r="AS19" s="79"/>
      <c r="AT19" s="79"/>
      <c r="AU19" s="80"/>
      <c r="AV19" s="80"/>
      <c r="AW19" s="80"/>
      <c r="AX19" s="79"/>
      <c r="AY19" s="79"/>
      <c r="AZ19" s="79"/>
      <c r="BA19" s="79"/>
      <c r="BB19" s="80"/>
      <c r="BC19" s="80"/>
      <c r="BD19" s="80"/>
      <c r="BE19" s="79"/>
    </row>
    <row r="20" spans="1:57" s="7" customFormat="1" ht="16.5" thickBot="1">
      <c r="A20" s="141">
        <v>1</v>
      </c>
      <c r="B20" s="141">
        <v>2</v>
      </c>
      <c r="C20" s="141">
        <v>3</v>
      </c>
      <c r="D20" s="63" t="s">
        <v>144</v>
      </c>
      <c r="E20" s="63" t="s">
        <v>145</v>
      </c>
      <c r="F20" s="63" t="s">
        <v>146</v>
      </c>
      <c r="G20" s="63" t="s">
        <v>147</v>
      </c>
      <c r="H20" s="63" t="s">
        <v>148</v>
      </c>
      <c r="I20" s="63" t="s">
        <v>149</v>
      </c>
      <c r="J20" s="63" t="s">
        <v>144</v>
      </c>
      <c r="K20" s="63" t="s">
        <v>145</v>
      </c>
      <c r="L20" s="63" t="s">
        <v>146</v>
      </c>
      <c r="M20" s="63" t="s">
        <v>147</v>
      </c>
      <c r="N20" s="63" t="s">
        <v>148</v>
      </c>
      <c r="O20" s="63" t="s">
        <v>149</v>
      </c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</row>
    <row r="21" spans="1:57" s="11" customFormat="1" ht="16.5" thickBot="1">
      <c r="A21" s="64" t="s">
        <v>13</v>
      </c>
      <c r="B21" s="65" t="s">
        <v>31</v>
      </c>
      <c r="C21" s="70" t="s">
        <v>40</v>
      </c>
      <c r="D21" s="223">
        <v>4</v>
      </c>
      <c r="E21" s="143">
        <f t="shared" ref="E21:O21" si="0">SUM(E22:E27)</f>
        <v>6.3</v>
      </c>
      <c r="F21" s="223">
        <f t="shared" si="0"/>
        <v>0</v>
      </c>
      <c r="G21" s="143">
        <f t="shared" si="0"/>
        <v>27.58</v>
      </c>
      <c r="H21" s="223">
        <f t="shared" si="0"/>
        <v>0</v>
      </c>
      <c r="I21" s="223">
        <f t="shared" si="0"/>
        <v>9</v>
      </c>
      <c r="J21" s="223">
        <f t="shared" si="0"/>
        <v>4</v>
      </c>
      <c r="K21" s="223">
        <f t="shared" si="0"/>
        <v>0</v>
      </c>
      <c r="L21" s="223">
        <f t="shared" si="0"/>
        <v>0</v>
      </c>
      <c r="M21" s="143">
        <f t="shared" si="0"/>
        <v>37.15</v>
      </c>
      <c r="N21" s="223">
        <f t="shared" si="0"/>
        <v>0</v>
      </c>
      <c r="O21" s="223">
        <f t="shared" si="0"/>
        <v>8</v>
      </c>
    </row>
    <row r="22" spans="1:57" s="11" customFormat="1">
      <c r="A22" s="21" t="s">
        <v>41</v>
      </c>
      <c r="B22" s="22" t="s">
        <v>42</v>
      </c>
      <c r="C22" s="70" t="s">
        <v>40</v>
      </c>
      <c r="D22" s="143">
        <f t="shared" ref="D22:O22" si="1">D29</f>
        <v>4</v>
      </c>
      <c r="E22" s="143">
        <f t="shared" si="1"/>
        <v>0</v>
      </c>
      <c r="F22" s="143">
        <f t="shared" si="1"/>
        <v>0</v>
      </c>
      <c r="G22" s="143">
        <f t="shared" si="1"/>
        <v>27.13</v>
      </c>
      <c r="H22" s="143">
        <f t="shared" si="1"/>
        <v>0</v>
      </c>
      <c r="I22" s="143">
        <f t="shared" si="1"/>
        <v>0</v>
      </c>
      <c r="J22" s="143">
        <f t="shared" si="1"/>
        <v>4</v>
      </c>
      <c r="K22" s="143">
        <f t="shared" si="1"/>
        <v>0</v>
      </c>
      <c r="L22" s="143">
        <f t="shared" si="1"/>
        <v>0</v>
      </c>
      <c r="M22" s="143">
        <f t="shared" si="1"/>
        <v>31.61</v>
      </c>
      <c r="N22" s="143">
        <f t="shared" si="1"/>
        <v>0</v>
      </c>
      <c r="O22" s="143">
        <f t="shared" si="1"/>
        <v>0</v>
      </c>
    </row>
    <row r="23" spans="1:57" s="11" customFormat="1" ht="35.25" customHeight="1">
      <c r="A23" s="21" t="s">
        <v>14</v>
      </c>
      <c r="B23" s="22" t="s">
        <v>15</v>
      </c>
      <c r="C23" s="70" t="s">
        <v>40</v>
      </c>
      <c r="D23" s="8">
        <f t="shared" ref="D23:N23" si="2">D47</f>
        <v>0</v>
      </c>
      <c r="E23" s="9">
        <f t="shared" si="2"/>
        <v>6.3</v>
      </c>
      <c r="F23" s="8">
        <f t="shared" si="2"/>
        <v>0</v>
      </c>
      <c r="G23" s="8">
        <f t="shared" si="2"/>
        <v>0.45</v>
      </c>
      <c r="H23" s="8">
        <f t="shared" si="2"/>
        <v>0</v>
      </c>
      <c r="I23" s="8">
        <f t="shared" si="2"/>
        <v>8</v>
      </c>
      <c r="J23" s="8">
        <f t="shared" si="2"/>
        <v>0</v>
      </c>
      <c r="K23" s="8">
        <f t="shared" si="2"/>
        <v>0</v>
      </c>
      <c r="L23" s="8">
        <f t="shared" si="2"/>
        <v>0</v>
      </c>
      <c r="M23" s="9">
        <f t="shared" si="2"/>
        <v>5.5400000000000009</v>
      </c>
      <c r="N23" s="8">
        <f t="shared" si="2"/>
        <v>0</v>
      </c>
      <c r="O23" s="8">
        <f>O47</f>
        <v>8</v>
      </c>
    </row>
    <row r="24" spans="1:57" s="11" customFormat="1" ht="43.5" customHeight="1">
      <c r="A24" s="21" t="s">
        <v>43</v>
      </c>
      <c r="B24" s="22" t="s">
        <v>44</v>
      </c>
      <c r="C24" s="70" t="s">
        <v>40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</row>
    <row r="25" spans="1:57" s="11" customFormat="1" ht="36" customHeight="1">
      <c r="A25" s="26" t="s">
        <v>16</v>
      </c>
      <c r="B25" s="13" t="s">
        <v>17</v>
      </c>
      <c r="C25" s="70" t="s">
        <v>40</v>
      </c>
      <c r="D25" s="8">
        <v>0</v>
      </c>
      <c r="E25" s="68">
        <v>0</v>
      </c>
      <c r="F25" s="8">
        <v>0</v>
      </c>
      <c r="G25" s="6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</row>
    <row r="26" spans="1:57" s="11" customFormat="1" ht="28.5">
      <c r="A26" s="26" t="s">
        <v>45</v>
      </c>
      <c r="B26" s="13" t="s">
        <v>46</v>
      </c>
      <c r="C26" s="70" t="s">
        <v>40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</row>
    <row r="27" spans="1:57" s="11" customFormat="1" ht="24.75" customHeight="1">
      <c r="A27" s="26" t="s">
        <v>18</v>
      </c>
      <c r="B27" s="13" t="s">
        <v>19</v>
      </c>
      <c r="C27" s="70" t="s">
        <v>40</v>
      </c>
      <c r="D27" s="8">
        <f t="shared" ref="D27:O27" si="3">D78</f>
        <v>4</v>
      </c>
      <c r="E27" s="8">
        <f t="shared" si="3"/>
        <v>0</v>
      </c>
      <c r="F27" s="8">
        <f t="shared" si="3"/>
        <v>0</v>
      </c>
      <c r="G27" s="8">
        <f t="shared" si="3"/>
        <v>0</v>
      </c>
      <c r="H27" s="8">
        <f t="shared" si="3"/>
        <v>0</v>
      </c>
      <c r="I27" s="8">
        <f t="shared" si="3"/>
        <v>1</v>
      </c>
      <c r="J27" s="8">
        <f t="shared" si="3"/>
        <v>0</v>
      </c>
      <c r="K27" s="8">
        <f t="shared" si="3"/>
        <v>0</v>
      </c>
      <c r="L27" s="8">
        <f t="shared" si="3"/>
        <v>0</v>
      </c>
      <c r="M27" s="8">
        <f t="shared" si="3"/>
        <v>0</v>
      </c>
      <c r="N27" s="8">
        <f t="shared" si="3"/>
        <v>0</v>
      </c>
      <c r="O27" s="8">
        <f t="shared" si="3"/>
        <v>0</v>
      </c>
    </row>
    <row r="28" spans="1:57" s="11" customFormat="1" ht="22.5" customHeight="1">
      <c r="A28" s="26" t="s">
        <v>20</v>
      </c>
      <c r="B28" s="13" t="s">
        <v>21</v>
      </c>
      <c r="C28" s="70" t="s">
        <v>40</v>
      </c>
      <c r="D28" s="8" t="s">
        <v>40</v>
      </c>
      <c r="E28" s="8" t="s">
        <v>40</v>
      </c>
      <c r="F28" s="8" t="s">
        <v>40</v>
      </c>
      <c r="G28" s="8" t="s">
        <v>40</v>
      </c>
      <c r="H28" s="8" t="s">
        <v>40</v>
      </c>
      <c r="I28" s="8" t="s">
        <v>40</v>
      </c>
      <c r="J28" s="8" t="s">
        <v>40</v>
      </c>
      <c r="K28" s="8" t="s">
        <v>40</v>
      </c>
      <c r="L28" s="8" t="s">
        <v>40</v>
      </c>
      <c r="M28" s="8" t="s">
        <v>40</v>
      </c>
      <c r="N28" s="8" t="s">
        <v>40</v>
      </c>
      <c r="O28" s="8" t="s">
        <v>40</v>
      </c>
    </row>
    <row r="29" spans="1:57" s="11" customFormat="1" ht="24.75" customHeight="1">
      <c r="A29" s="26" t="s">
        <v>47</v>
      </c>
      <c r="B29" s="13" t="s">
        <v>48</v>
      </c>
      <c r="C29" s="18" t="s">
        <v>40</v>
      </c>
      <c r="D29" s="224">
        <f t="shared" ref="D29:O29" si="4">D30</f>
        <v>4</v>
      </c>
      <c r="E29" s="224">
        <f t="shared" si="4"/>
        <v>0</v>
      </c>
      <c r="F29" s="224">
        <f t="shared" si="4"/>
        <v>0</v>
      </c>
      <c r="G29" s="14">
        <f t="shared" si="4"/>
        <v>27.13</v>
      </c>
      <c r="H29" s="224">
        <f t="shared" si="4"/>
        <v>0</v>
      </c>
      <c r="I29" s="224">
        <f t="shared" si="4"/>
        <v>0</v>
      </c>
      <c r="J29" s="224">
        <f t="shared" si="4"/>
        <v>4</v>
      </c>
      <c r="K29" s="224">
        <f t="shared" si="4"/>
        <v>0</v>
      </c>
      <c r="L29" s="224">
        <f t="shared" si="4"/>
        <v>0</v>
      </c>
      <c r="M29" s="14">
        <f t="shared" si="4"/>
        <v>31.61</v>
      </c>
      <c r="N29" s="224">
        <f t="shared" si="4"/>
        <v>0</v>
      </c>
      <c r="O29" s="224">
        <f t="shared" si="4"/>
        <v>0</v>
      </c>
    </row>
    <row r="30" spans="1:57" s="11" customFormat="1" ht="31.5" customHeight="1">
      <c r="A30" s="31" t="s">
        <v>49</v>
      </c>
      <c r="B30" s="32" t="s">
        <v>50</v>
      </c>
      <c r="C30" s="18" t="s">
        <v>40</v>
      </c>
      <c r="D30" s="14">
        <v>4</v>
      </c>
      <c r="E30" s="14">
        <f t="shared" ref="E30:O30" si="5">E31+E33</f>
        <v>0</v>
      </c>
      <c r="F30" s="14">
        <f t="shared" si="5"/>
        <v>0</v>
      </c>
      <c r="G30" s="14">
        <f t="shared" si="5"/>
        <v>27.13</v>
      </c>
      <c r="H30" s="14">
        <f t="shared" si="5"/>
        <v>0</v>
      </c>
      <c r="I30" s="14">
        <f t="shared" si="5"/>
        <v>0</v>
      </c>
      <c r="J30" s="14">
        <v>4</v>
      </c>
      <c r="K30" s="14">
        <f t="shared" si="5"/>
        <v>0</v>
      </c>
      <c r="L30" s="14">
        <f t="shared" si="5"/>
        <v>0</v>
      </c>
      <c r="M30" s="14">
        <f t="shared" si="5"/>
        <v>31.61</v>
      </c>
      <c r="N30" s="14">
        <f t="shared" si="5"/>
        <v>0</v>
      </c>
      <c r="O30" s="14">
        <f t="shared" si="5"/>
        <v>0</v>
      </c>
    </row>
    <row r="31" spans="1:57" s="11" customFormat="1" ht="39.75" customHeight="1">
      <c r="A31" s="103" t="s">
        <v>337</v>
      </c>
      <c r="B31" s="104" t="s">
        <v>338</v>
      </c>
      <c r="C31" s="18" t="s">
        <v>40</v>
      </c>
      <c r="D31" s="14">
        <f t="shared" ref="D31:O33" si="6">SUM(D32:D32)</f>
        <v>4</v>
      </c>
      <c r="E31" s="14">
        <f t="shared" si="6"/>
        <v>0</v>
      </c>
      <c r="F31" s="14">
        <f t="shared" si="6"/>
        <v>0</v>
      </c>
      <c r="G31" s="14">
        <f t="shared" si="6"/>
        <v>12.827999999999999</v>
      </c>
      <c r="H31" s="14">
        <f t="shared" si="6"/>
        <v>0</v>
      </c>
      <c r="I31" s="14">
        <f t="shared" si="6"/>
        <v>0</v>
      </c>
      <c r="J31" s="14">
        <f t="shared" si="6"/>
        <v>4</v>
      </c>
      <c r="K31" s="14">
        <f t="shared" si="6"/>
        <v>0</v>
      </c>
      <c r="L31" s="14">
        <f t="shared" si="6"/>
        <v>0</v>
      </c>
      <c r="M31" s="14">
        <f t="shared" si="6"/>
        <v>18.145</v>
      </c>
      <c r="N31" s="14">
        <f t="shared" si="6"/>
        <v>0</v>
      </c>
      <c r="O31" s="14">
        <f t="shared" si="6"/>
        <v>0</v>
      </c>
    </row>
    <row r="32" spans="1:57" s="11" customFormat="1" ht="43.5" customHeight="1">
      <c r="A32" s="177" t="str">
        <f>'План финанс.'!A26</f>
        <v>1.1.1.1.5</v>
      </c>
      <c r="B32" s="225" t="str">
        <f>'План финанс.'!B26</f>
        <v xml:space="preserve">Технологическое присоединение заявителей с присоединяемой мощностью, не превышающей 15 кВт включительно. Строительство ВЛ-10 кВ, ВЛ-0,4 кВ, ТП10/0,4кВ. </v>
      </c>
      <c r="C32" s="179" t="str">
        <f>'План финанс.'!C26</f>
        <v>J_ets_068</v>
      </c>
      <c r="D32" s="199">
        <v>4</v>
      </c>
      <c r="E32" s="199">
        <v>0</v>
      </c>
      <c r="F32" s="199">
        <v>0</v>
      </c>
      <c r="G32" s="6">
        <f>'План принятия'!I30</f>
        <v>12.827999999999999</v>
      </c>
      <c r="H32" s="199">
        <v>0</v>
      </c>
      <c r="I32" s="199">
        <v>0</v>
      </c>
      <c r="J32" s="199">
        <v>4</v>
      </c>
      <c r="K32" s="199">
        <v>0</v>
      </c>
      <c r="L32" s="199">
        <v>0</v>
      </c>
      <c r="M32" s="199">
        <f>'План принятия'!P30</f>
        <v>18.145</v>
      </c>
      <c r="N32" s="199">
        <v>0</v>
      </c>
      <c r="O32" s="199">
        <v>0</v>
      </c>
    </row>
    <row r="33" spans="1:15" s="11" customFormat="1" ht="31.5" customHeight="1">
      <c r="A33" s="103" t="s">
        <v>335</v>
      </c>
      <c r="B33" s="104" t="s">
        <v>336</v>
      </c>
      <c r="C33" s="18" t="s">
        <v>40</v>
      </c>
      <c r="D33" s="14">
        <f t="shared" si="6"/>
        <v>4</v>
      </c>
      <c r="E33" s="14">
        <f t="shared" ref="E33" si="7">SUM(E34:E34)</f>
        <v>0</v>
      </c>
      <c r="F33" s="14">
        <f t="shared" ref="F33" si="8">SUM(F34:F34)</f>
        <v>0</v>
      </c>
      <c r="G33" s="14">
        <f t="shared" ref="G33" si="9">SUM(G34:G34)</f>
        <v>14.302</v>
      </c>
      <c r="H33" s="14">
        <f t="shared" ref="H33" si="10">SUM(H34:H34)</f>
        <v>0</v>
      </c>
      <c r="I33" s="14">
        <f t="shared" ref="I33" si="11">SUM(I34:I34)</f>
        <v>0</v>
      </c>
      <c r="J33" s="14">
        <f t="shared" ref="J33" si="12">SUM(J34:J34)</f>
        <v>4</v>
      </c>
      <c r="K33" s="14">
        <f t="shared" ref="K33" si="13">SUM(K34:K34)</f>
        <v>0</v>
      </c>
      <c r="L33" s="14">
        <f t="shared" ref="L33" si="14">SUM(L34:L34)</f>
        <v>0</v>
      </c>
      <c r="M33" s="14">
        <f t="shared" ref="M33" si="15">SUM(M34:M34)</f>
        <v>13.465</v>
      </c>
      <c r="N33" s="14">
        <f t="shared" ref="N33" si="16">SUM(N34:N34)</f>
        <v>0</v>
      </c>
      <c r="O33" s="14">
        <f t="shared" ref="O33" si="17">SUM(O34:O34)</f>
        <v>0</v>
      </c>
    </row>
    <row r="34" spans="1:15" s="11" customFormat="1" ht="39" customHeight="1">
      <c r="A34" s="177" t="str">
        <f>'План финанс.'!A28</f>
        <v>1.1.1.2.1</v>
      </c>
      <c r="B34" s="225" t="str">
        <f>'План финанс.'!B28</f>
        <v>Технологическое присоединение энергопринимающих устройств заявителей до 150 кВт (Строительство ВЛЗ, ВЛИ,КТП, уст.опор)  РМ, Зубово-Полянский район</v>
      </c>
      <c r="C34" s="179" t="str">
        <f>'План финанс.'!C28</f>
        <v>J_ets_069</v>
      </c>
      <c r="D34" s="199">
        <v>4</v>
      </c>
      <c r="E34" s="199">
        <v>0</v>
      </c>
      <c r="F34" s="199">
        <v>0</v>
      </c>
      <c r="G34" s="6">
        <f>'План принятия'!I32</f>
        <v>14.302</v>
      </c>
      <c r="H34" s="199">
        <v>0</v>
      </c>
      <c r="I34" s="199">
        <v>0</v>
      </c>
      <c r="J34" s="199">
        <v>4</v>
      </c>
      <c r="K34" s="199">
        <v>0</v>
      </c>
      <c r="L34" s="199">
        <v>0</v>
      </c>
      <c r="M34" s="199">
        <f>'План принятия'!P32</f>
        <v>13.465</v>
      </c>
      <c r="N34" s="199">
        <v>0</v>
      </c>
      <c r="O34" s="199">
        <v>0</v>
      </c>
    </row>
    <row r="35" spans="1:15" s="11" customFormat="1" ht="31.5" customHeight="1">
      <c r="A35" s="103" t="s">
        <v>339</v>
      </c>
      <c r="B35" s="104" t="s">
        <v>340</v>
      </c>
      <c r="C35" s="18" t="s">
        <v>40</v>
      </c>
      <c r="D35" s="224">
        <v>0</v>
      </c>
      <c r="E35" s="224">
        <v>0</v>
      </c>
      <c r="F35" s="224">
        <v>0</v>
      </c>
      <c r="G35" s="224">
        <v>0</v>
      </c>
      <c r="H35" s="224">
        <v>0</v>
      </c>
      <c r="I35" s="224">
        <v>0</v>
      </c>
      <c r="J35" s="224">
        <v>0</v>
      </c>
      <c r="K35" s="224">
        <v>0</v>
      </c>
      <c r="L35" s="224">
        <v>0</v>
      </c>
      <c r="M35" s="224">
        <v>0</v>
      </c>
      <c r="N35" s="224">
        <v>0</v>
      </c>
      <c r="O35" s="224">
        <v>0</v>
      </c>
    </row>
    <row r="36" spans="1:15" s="11" customFormat="1" ht="31.5" customHeight="1">
      <c r="A36" s="31" t="s">
        <v>51</v>
      </c>
      <c r="B36" s="32" t="s">
        <v>52</v>
      </c>
      <c r="C36" s="18" t="s">
        <v>40</v>
      </c>
      <c r="D36" s="224">
        <v>0</v>
      </c>
      <c r="E36" s="224">
        <v>0</v>
      </c>
      <c r="F36" s="224">
        <v>0</v>
      </c>
      <c r="G36" s="224">
        <v>0</v>
      </c>
      <c r="H36" s="224">
        <v>0</v>
      </c>
      <c r="I36" s="224">
        <v>0</v>
      </c>
      <c r="J36" s="224">
        <v>0</v>
      </c>
      <c r="K36" s="224">
        <v>0</v>
      </c>
      <c r="L36" s="224">
        <v>0</v>
      </c>
      <c r="M36" s="224">
        <v>0</v>
      </c>
      <c r="N36" s="224">
        <v>0</v>
      </c>
      <c r="O36" s="224">
        <v>0</v>
      </c>
    </row>
    <row r="37" spans="1:15" s="11" customFormat="1" ht="31.5" customHeight="1">
      <c r="A37" s="103" t="s">
        <v>341</v>
      </c>
      <c r="B37" s="107" t="s">
        <v>342</v>
      </c>
      <c r="C37" s="18" t="s">
        <v>40</v>
      </c>
      <c r="D37" s="224">
        <v>0</v>
      </c>
      <c r="E37" s="224">
        <v>0</v>
      </c>
      <c r="F37" s="224">
        <v>0</v>
      </c>
      <c r="G37" s="224">
        <v>0</v>
      </c>
      <c r="H37" s="224">
        <v>0</v>
      </c>
      <c r="I37" s="224">
        <v>0</v>
      </c>
      <c r="J37" s="224">
        <v>0</v>
      </c>
      <c r="K37" s="224">
        <v>0</v>
      </c>
      <c r="L37" s="224">
        <v>0</v>
      </c>
      <c r="M37" s="224">
        <v>0</v>
      </c>
      <c r="N37" s="224">
        <v>0</v>
      </c>
      <c r="O37" s="224">
        <v>0</v>
      </c>
    </row>
    <row r="38" spans="1:15" s="11" customFormat="1" ht="31.5" customHeight="1">
      <c r="A38" s="103" t="s">
        <v>343</v>
      </c>
      <c r="B38" s="107" t="s">
        <v>344</v>
      </c>
      <c r="C38" s="18" t="s">
        <v>40</v>
      </c>
      <c r="D38" s="224">
        <v>0</v>
      </c>
      <c r="E38" s="224">
        <v>0</v>
      </c>
      <c r="F38" s="224">
        <v>0</v>
      </c>
      <c r="G38" s="224">
        <v>0</v>
      </c>
      <c r="H38" s="224">
        <v>0</v>
      </c>
      <c r="I38" s="224">
        <v>0</v>
      </c>
      <c r="J38" s="224">
        <v>0</v>
      </c>
      <c r="K38" s="224">
        <v>0</v>
      </c>
      <c r="L38" s="224">
        <v>0</v>
      </c>
      <c r="M38" s="224">
        <v>0</v>
      </c>
      <c r="N38" s="224">
        <v>0</v>
      </c>
      <c r="O38" s="224">
        <v>0</v>
      </c>
    </row>
    <row r="39" spans="1:15" s="11" customFormat="1" ht="31.5" customHeight="1">
      <c r="A39" s="31" t="s">
        <v>53</v>
      </c>
      <c r="B39" s="32" t="s">
        <v>54</v>
      </c>
      <c r="C39" s="18" t="s">
        <v>40</v>
      </c>
      <c r="D39" s="224">
        <v>0</v>
      </c>
      <c r="E39" s="224">
        <v>0</v>
      </c>
      <c r="F39" s="224">
        <v>0</v>
      </c>
      <c r="G39" s="224">
        <v>0</v>
      </c>
      <c r="H39" s="224">
        <v>0</v>
      </c>
      <c r="I39" s="224">
        <v>0</v>
      </c>
      <c r="J39" s="224">
        <v>0</v>
      </c>
      <c r="K39" s="224">
        <v>0</v>
      </c>
      <c r="L39" s="224">
        <v>0</v>
      </c>
      <c r="M39" s="224">
        <v>0</v>
      </c>
      <c r="N39" s="224">
        <v>0</v>
      </c>
      <c r="O39" s="224">
        <v>0</v>
      </c>
    </row>
    <row r="40" spans="1:15" s="11" customFormat="1" ht="31.5" customHeight="1">
      <c r="A40" s="103" t="s">
        <v>345</v>
      </c>
      <c r="B40" s="104" t="s">
        <v>350</v>
      </c>
      <c r="C40" s="18" t="s">
        <v>40</v>
      </c>
      <c r="D40" s="224">
        <v>0</v>
      </c>
      <c r="E40" s="224">
        <v>0</v>
      </c>
      <c r="F40" s="224">
        <v>0</v>
      </c>
      <c r="G40" s="224">
        <v>0</v>
      </c>
      <c r="H40" s="224">
        <v>0</v>
      </c>
      <c r="I40" s="224">
        <v>0</v>
      </c>
      <c r="J40" s="224">
        <v>0</v>
      </c>
      <c r="K40" s="224">
        <v>0</v>
      </c>
      <c r="L40" s="224">
        <v>0</v>
      </c>
      <c r="M40" s="224">
        <v>0</v>
      </c>
      <c r="N40" s="224">
        <v>0</v>
      </c>
      <c r="O40" s="224">
        <v>0</v>
      </c>
    </row>
    <row r="41" spans="1:15" s="11" customFormat="1" ht="46.5" customHeight="1">
      <c r="A41" s="103" t="s">
        <v>349</v>
      </c>
      <c r="B41" s="104" t="s">
        <v>346</v>
      </c>
      <c r="C41" s="18" t="s">
        <v>40</v>
      </c>
      <c r="D41" s="224">
        <v>0</v>
      </c>
      <c r="E41" s="224">
        <v>0</v>
      </c>
      <c r="F41" s="224">
        <v>0</v>
      </c>
      <c r="G41" s="224">
        <v>0</v>
      </c>
      <c r="H41" s="224">
        <v>0</v>
      </c>
      <c r="I41" s="224">
        <v>0</v>
      </c>
      <c r="J41" s="224">
        <v>0</v>
      </c>
      <c r="K41" s="224">
        <v>0</v>
      </c>
      <c r="L41" s="224">
        <v>0</v>
      </c>
      <c r="M41" s="224">
        <v>0</v>
      </c>
      <c r="N41" s="224">
        <v>0</v>
      </c>
      <c r="O41" s="224">
        <v>0</v>
      </c>
    </row>
    <row r="42" spans="1:15" s="11" customFormat="1" ht="39.75" customHeight="1">
      <c r="A42" s="103" t="s">
        <v>374</v>
      </c>
      <c r="B42" s="104" t="s">
        <v>347</v>
      </c>
      <c r="C42" s="18" t="s">
        <v>40</v>
      </c>
      <c r="D42" s="224">
        <v>0</v>
      </c>
      <c r="E42" s="224">
        <v>0</v>
      </c>
      <c r="F42" s="224">
        <v>0</v>
      </c>
      <c r="G42" s="224">
        <v>0</v>
      </c>
      <c r="H42" s="224">
        <v>0</v>
      </c>
      <c r="I42" s="224">
        <v>0</v>
      </c>
      <c r="J42" s="224">
        <v>0</v>
      </c>
      <c r="K42" s="224">
        <v>0</v>
      </c>
      <c r="L42" s="224">
        <v>0</v>
      </c>
      <c r="M42" s="224">
        <v>0</v>
      </c>
      <c r="N42" s="224">
        <v>0</v>
      </c>
      <c r="O42" s="224">
        <v>0</v>
      </c>
    </row>
    <row r="43" spans="1:15" s="11" customFormat="1" ht="45.75" customHeight="1">
      <c r="A43" s="103" t="s">
        <v>375</v>
      </c>
      <c r="B43" s="104" t="s">
        <v>348</v>
      </c>
      <c r="C43" s="18" t="s">
        <v>40</v>
      </c>
      <c r="D43" s="224">
        <v>0</v>
      </c>
      <c r="E43" s="224">
        <v>0</v>
      </c>
      <c r="F43" s="224">
        <v>0</v>
      </c>
      <c r="G43" s="224">
        <v>0</v>
      </c>
      <c r="H43" s="224">
        <v>0</v>
      </c>
      <c r="I43" s="224">
        <v>0</v>
      </c>
      <c r="J43" s="224">
        <v>0</v>
      </c>
      <c r="K43" s="224">
        <v>0</v>
      </c>
      <c r="L43" s="224">
        <v>0</v>
      </c>
      <c r="M43" s="224">
        <v>0</v>
      </c>
      <c r="N43" s="224">
        <v>0</v>
      </c>
      <c r="O43" s="224">
        <v>0</v>
      </c>
    </row>
    <row r="44" spans="1:15" s="11" customFormat="1" ht="43.5" customHeight="1">
      <c r="A44" s="31" t="s">
        <v>55</v>
      </c>
      <c r="B44" s="32" t="s">
        <v>56</v>
      </c>
      <c r="C44" s="18" t="s">
        <v>40</v>
      </c>
      <c r="D44" s="224">
        <v>0</v>
      </c>
      <c r="E44" s="224">
        <v>0</v>
      </c>
      <c r="F44" s="224">
        <v>0</v>
      </c>
      <c r="G44" s="224">
        <v>0</v>
      </c>
      <c r="H44" s="224">
        <v>0</v>
      </c>
      <c r="I44" s="224">
        <v>0</v>
      </c>
      <c r="J44" s="224">
        <v>0</v>
      </c>
      <c r="K44" s="224">
        <v>0</v>
      </c>
      <c r="L44" s="224">
        <v>0</v>
      </c>
      <c r="M44" s="224">
        <v>0</v>
      </c>
      <c r="N44" s="224">
        <v>0</v>
      </c>
      <c r="O44" s="224">
        <v>0</v>
      </c>
    </row>
    <row r="45" spans="1:15" s="11" customFormat="1" ht="42.75" customHeight="1">
      <c r="A45" s="103" t="s">
        <v>351</v>
      </c>
      <c r="B45" s="104" t="s">
        <v>347</v>
      </c>
      <c r="C45" s="18" t="s">
        <v>40</v>
      </c>
      <c r="D45" s="224">
        <v>0</v>
      </c>
      <c r="E45" s="224">
        <v>0</v>
      </c>
      <c r="F45" s="224">
        <v>0</v>
      </c>
      <c r="G45" s="224">
        <v>0</v>
      </c>
      <c r="H45" s="224">
        <v>0</v>
      </c>
      <c r="I45" s="224">
        <v>0</v>
      </c>
      <c r="J45" s="224">
        <v>0</v>
      </c>
      <c r="K45" s="224">
        <v>0</v>
      </c>
      <c r="L45" s="224">
        <v>0</v>
      </c>
      <c r="M45" s="224">
        <v>0</v>
      </c>
      <c r="N45" s="224">
        <v>0</v>
      </c>
      <c r="O45" s="224">
        <v>0</v>
      </c>
    </row>
    <row r="46" spans="1:15" s="11" customFormat="1" ht="58.5" customHeight="1">
      <c r="A46" s="103" t="s">
        <v>352</v>
      </c>
      <c r="B46" s="104" t="s">
        <v>353</v>
      </c>
      <c r="C46" s="18" t="s">
        <v>40</v>
      </c>
      <c r="D46" s="224">
        <v>0</v>
      </c>
      <c r="E46" s="224">
        <v>0</v>
      </c>
      <c r="F46" s="224">
        <v>0</v>
      </c>
      <c r="G46" s="224">
        <v>0</v>
      </c>
      <c r="H46" s="224">
        <v>0</v>
      </c>
      <c r="I46" s="224">
        <v>0</v>
      </c>
      <c r="J46" s="224">
        <v>0</v>
      </c>
      <c r="K46" s="224">
        <v>0</v>
      </c>
      <c r="L46" s="224">
        <v>0</v>
      </c>
      <c r="M46" s="224">
        <v>0</v>
      </c>
      <c r="N46" s="224">
        <v>0</v>
      </c>
      <c r="O46" s="224">
        <v>0</v>
      </c>
    </row>
    <row r="47" spans="1:15" s="11" customFormat="1" ht="28.5">
      <c r="A47" s="26" t="s">
        <v>22</v>
      </c>
      <c r="B47" s="13" t="s">
        <v>32</v>
      </c>
      <c r="C47" s="70" t="s">
        <v>40</v>
      </c>
      <c r="D47" s="223">
        <f t="shared" ref="D47:O47" si="18">D48+D54+D61</f>
        <v>0</v>
      </c>
      <c r="E47" s="143">
        <f t="shared" si="18"/>
        <v>6.3</v>
      </c>
      <c r="F47" s="223">
        <f t="shared" si="18"/>
        <v>0</v>
      </c>
      <c r="G47" s="143">
        <f t="shared" si="18"/>
        <v>0.45</v>
      </c>
      <c r="H47" s="223">
        <f t="shared" si="18"/>
        <v>0</v>
      </c>
      <c r="I47" s="223">
        <f t="shared" si="18"/>
        <v>8</v>
      </c>
      <c r="J47" s="223">
        <f t="shared" si="18"/>
        <v>0</v>
      </c>
      <c r="K47" s="223">
        <f t="shared" si="18"/>
        <v>0</v>
      </c>
      <c r="L47" s="223">
        <f t="shared" si="18"/>
        <v>0</v>
      </c>
      <c r="M47" s="143">
        <f t="shared" si="18"/>
        <v>5.5400000000000009</v>
      </c>
      <c r="N47" s="223">
        <f t="shared" si="18"/>
        <v>0</v>
      </c>
      <c r="O47" s="223">
        <f t="shared" si="18"/>
        <v>8</v>
      </c>
    </row>
    <row r="48" spans="1:15" s="11" customFormat="1" ht="25.5">
      <c r="A48" s="26" t="s">
        <v>25</v>
      </c>
      <c r="B48" s="32" t="s">
        <v>33</v>
      </c>
      <c r="C48" s="70" t="s">
        <v>40</v>
      </c>
      <c r="D48" s="8">
        <f t="shared" ref="D48:O48" si="19">D49</f>
        <v>0</v>
      </c>
      <c r="E48" s="9">
        <f t="shared" si="19"/>
        <v>6.3</v>
      </c>
      <c r="F48" s="8">
        <f t="shared" si="19"/>
        <v>0</v>
      </c>
      <c r="G48" s="9">
        <f t="shared" si="19"/>
        <v>0.45</v>
      </c>
      <c r="H48" s="8">
        <f t="shared" si="19"/>
        <v>0</v>
      </c>
      <c r="I48" s="8">
        <f t="shared" si="19"/>
        <v>8</v>
      </c>
      <c r="J48" s="8">
        <f t="shared" si="19"/>
        <v>0</v>
      </c>
      <c r="K48" s="8">
        <f t="shared" si="19"/>
        <v>0</v>
      </c>
      <c r="L48" s="8">
        <f t="shared" si="19"/>
        <v>0</v>
      </c>
      <c r="M48" s="8">
        <f t="shared" si="19"/>
        <v>0</v>
      </c>
      <c r="N48" s="8">
        <f t="shared" si="19"/>
        <v>0</v>
      </c>
      <c r="O48" s="8">
        <f t="shared" si="19"/>
        <v>8</v>
      </c>
    </row>
    <row r="49" spans="1:15" s="11" customFormat="1" ht="30" customHeight="1">
      <c r="A49" s="26" t="s">
        <v>23</v>
      </c>
      <c r="B49" s="32" t="s">
        <v>34</v>
      </c>
      <c r="C49" s="70" t="s">
        <v>40</v>
      </c>
      <c r="D49" s="8">
        <f t="shared" ref="D49:O49" si="20">SUM(D50:D53)</f>
        <v>0</v>
      </c>
      <c r="E49" s="9">
        <f t="shared" si="20"/>
        <v>6.3</v>
      </c>
      <c r="F49" s="8">
        <f t="shared" si="20"/>
        <v>0</v>
      </c>
      <c r="G49" s="9">
        <f t="shared" si="20"/>
        <v>0.45</v>
      </c>
      <c r="H49" s="8">
        <f t="shared" si="20"/>
        <v>0</v>
      </c>
      <c r="I49" s="8">
        <f t="shared" si="20"/>
        <v>8</v>
      </c>
      <c r="J49" s="8">
        <f t="shared" si="20"/>
        <v>0</v>
      </c>
      <c r="K49" s="8">
        <f t="shared" si="20"/>
        <v>0</v>
      </c>
      <c r="L49" s="8">
        <f t="shared" si="20"/>
        <v>0</v>
      </c>
      <c r="M49" s="8">
        <f t="shared" si="20"/>
        <v>0</v>
      </c>
      <c r="N49" s="8">
        <f t="shared" si="20"/>
        <v>0</v>
      </c>
      <c r="O49" s="8">
        <f t="shared" si="20"/>
        <v>8</v>
      </c>
    </row>
    <row r="50" spans="1:15" s="11" customFormat="1" ht="31.5" customHeight="1">
      <c r="A50" s="226" t="str">
        <f>'План финанс.'!A44</f>
        <v>1.2.1.1.2</v>
      </c>
      <c r="B50" s="227" t="str">
        <f>'План финанс.'!B44</f>
        <v>Реконструкция ячеек 10 кВ ПС 110/10 кВ Ударный в количестве 8 шт</v>
      </c>
      <c r="C50" s="226" t="str">
        <f>'План финанс.'!C44</f>
        <v>J_ets_004</v>
      </c>
      <c r="D50" s="199">
        <v>0</v>
      </c>
      <c r="E50" s="6">
        <v>0</v>
      </c>
      <c r="F50" s="199">
        <v>0</v>
      </c>
      <c r="G50" s="199">
        <v>0</v>
      </c>
      <c r="H50" s="199">
        <v>0</v>
      </c>
      <c r="I50" s="199">
        <v>0</v>
      </c>
      <c r="J50" s="199">
        <v>0</v>
      </c>
      <c r="K50" s="199">
        <v>0</v>
      </c>
      <c r="L50" s="199">
        <v>0</v>
      </c>
      <c r="M50" s="199">
        <v>0</v>
      </c>
      <c r="N50" s="199">
        <v>0</v>
      </c>
      <c r="O50" s="199">
        <f>'План принятия'!R48</f>
        <v>8</v>
      </c>
    </row>
    <row r="51" spans="1:15" s="11" customFormat="1" ht="31.5" customHeight="1">
      <c r="A51" s="226" t="str">
        <f>'План финанс.'!A45</f>
        <v>1.2.1.1.4</v>
      </c>
      <c r="B51" s="227" t="str">
        <f>'План финанс.'!B45</f>
        <v>Реконструкция 110/10кВ ПС Явас (замена ТМН-6300  кВА), РМ, Зубово-Полянский р-н, рп. Явас</v>
      </c>
      <c r="C51" s="226" t="str">
        <f>'План финанс.'!C45</f>
        <v>J_ets_007</v>
      </c>
      <c r="D51" s="199">
        <v>0</v>
      </c>
      <c r="E51" s="6">
        <f>'План принятия'!G49</f>
        <v>6.3</v>
      </c>
      <c r="F51" s="199">
        <v>0</v>
      </c>
      <c r="G51" s="199">
        <v>0</v>
      </c>
      <c r="H51" s="199">
        <v>0</v>
      </c>
      <c r="I51" s="199">
        <v>0</v>
      </c>
      <c r="J51" s="199">
        <v>0</v>
      </c>
      <c r="K51" s="199">
        <v>0</v>
      </c>
      <c r="L51" s="199">
        <v>0</v>
      </c>
      <c r="M51" s="199">
        <v>0</v>
      </c>
      <c r="N51" s="199">
        <v>0</v>
      </c>
      <c r="O51" s="199">
        <v>0</v>
      </c>
    </row>
    <row r="52" spans="1:15" s="11" customFormat="1" ht="31.5" customHeight="1">
      <c r="A52" s="226" t="str">
        <f>'План финанс.'!A46</f>
        <v>1.2.1.1.5</v>
      </c>
      <c r="B52" s="227" t="str">
        <f>'План финанс.'!B46</f>
        <v>Реконструкция КЛ-10 кВ. Ф-6 Дубитель (Проколкабеля под ж/д) протяженность 450 м.</v>
      </c>
      <c r="C52" s="226" t="str">
        <f>'План финанс.'!C46</f>
        <v>J_ets_008</v>
      </c>
      <c r="D52" s="199">
        <v>0</v>
      </c>
      <c r="E52" s="6">
        <v>0</v>
      </c>
      <c r="F52" s="199">
        <v>0</v>
      </c>
      <c r="G52" s="6">
        <f>'План принятия'!I50</f>
        <v>0.45</v>
      </c>
      <c r="H52" s="199">
        <v>0</v>
      </c>
      <c r="I52" s="199">
        <v>0</v>
      </c>
      <c r="J52" s="199">
        <v>0</v>
      </c>
      <c r="K52" s="199">
        <v>0</v>
      </c>
      <c r="L52" s="199">
        <v>0</v>
      </c>
      <c r="M52" s="199">
        <v>0</v>
      </c>
      <c r="N52" s="199">
        <v>0</v>
      </c>
      <c r="O52" s="199">
        <v>0</v>
      </c>
    </row>
    <row r="53" spans="1:15" s="11" customFormat="1" ht="31.5" customHeight="1">
      <c r="A53" s="226" t="str">
        <f>'План финанс.'!A47</f>
        <v>1.2.1.1.6</v>
      </c>
      <c r="B53" s="227" t="str">
        <f>'План финанс.'!B47</f>
        <v>Реконструкция КРУН (ячеек) 10 кВ ПС110/10кВ Явас (1 и 2 с.ш.), РМ, Зубово-Полянский р-н, рп. Явас</v>
      </c>
      <c r="C53" s="226" t="str">
        <f>'План финанс.'!C47</f>
        <v>J_ets_006</v>
      </c>
      <c r="D53" s="199">
        <v>0</v>
      </c>
      <c r="E53" s="6">
        <v>0</v>
      </c>
      <c r="F53" s="199">
        <v>0</v>
      </c>
      <c r="G53" s="199">
        <v>0</v>
      </c>
      <c r="H53" s="199">
        <v>0</v>
      </c>
      <c r="I53" s="200">
        <f>'План принятия'!K51</f>
        <v>8</v>
      </c>
      <c r="J53" s="199">
        <v>0</v>
      </c>
      <c r="K53" s="199">
        <v>0</v>
      </c>
      <c r="L53" s="199">
        <v>0</v>
      </c>
      <c r="M53" s="199">
        <v>0</v>
      </c>
      <c r="N53" s="199">
        <v>0</v>
      </c>
      <c r="O53" s="199">
        <v>0</v>
      </c>
    </row>
    <row r="54" spans="1:15" s="11" customFormat="1" ht="43.5" customHeight="1">
      <c r="A54" s="26" t="s">
        <v>26</v>
      </c>
      <c r="B54" s="32" t="s">
        <v>35</v>
      </c>
      <c r="C54" s="70" t="s">
        <v>40</v>
      </c>
      <c r="D54" s="223">
        <f t="shared" ref="D54:O54" si="21">D55</f>
        <v>0</v>
      </c>
      <c r="E54" s="223">
        <f t="shared" si="21"/>
        <v>0</v>
      </c>
      <c r="F54" s="223">
        <f t="shared" si="21"/>
        <v>0</v>
      </c>
      <c r="G54" s="143">
        <f t="shared" si="21"/>
        <v>0</v>
      </c>
      <c r="H54" s="223">
        <f t="shared" si="21"/>
        <v>0</v>
      </c>
      <c r="I54" s="223">
        <f t="shared" si="21"/>
        <v>0</v>
      </c>
      <c r="J54" s="223">
        <f t="shared" si="21"/>
        <v>0</v>
      </c>
      <c r="K54" s="223">
        <f t="shared" si="21"/>
        <v>0</v>
      </c>
      <c r="L54" s="223">
        <f t="shared" si="21"/>
        <v>0</v>
      </c>
      <c r="M54" s="143">
        <f t="shared" si="21"/>
        <v>5.5400000000000009</v>
      </c>
      <c r="N54" s="223">
        <f t="shared" si="21"/>
        <v>0</v>
      </c>
      <c r="O54" s="223">
        <f t="shared" si="21"/>
        <v>0</v>
      </c>
    </row>
    <row r="55" spans="1:15" s="11" customFormat="1" ht="37.5" customHeight="1">
      <c r="A55" s="26" t="s">
        <v>24</v>
      </c>
      <c r="B55" s="32" t="s">
        <v>36</v>
      </c>
      <c r="C55" s="70" t="s">
        <v>40</v>
      </c>
      <c r="D55" s="223">
        <f t="shared" ref="D55:O55" si="22">SUM(D56:D60)</f>
        <v>0</v>
      </c>
      <c r="E55" s="223">
        <f t="shared" si="22"/>
        <v>0</v>
      </c>
      <c r="F55" s="223">
        <f t="shared" si="22"/>
        <v>0</v>
      </c>
      <c r="G55" s="143">
        <f t="shared" si="22"/>
        <v>0</v>
      </c>
      <c r="H55" s="223">
        <f t="shared" si="22"/>
        <v>0</v>
      </c>
      <c r="I55" s="223">
        <f t="shared" si="22"/>
        <v>0</v>
      </c>
      <c r="J55" s="223">
        <f t="shared" si="22"/>
        <v>0</v>
      </c>
      <c r="K55" s="223">
        <f t="shared" si="22"/>
        <v>0</v>
      </c>
      <c r="L55" s="223">
        <f t="shared" si="22"/>
        <v>0</v>
      </c>
      <c r="M55" s="143">
        <f t="shared" si="22"/>
        <v>5.5400000000000009</v>
      </c>
      <c r="N55" s="223">
        <f t="shared" si="22"/>
        <v>0</v>
      </c>
      <c r="O55" s="223">
        <f t="shared" si="22"/>
        <v>0</v>
      </c>
    </row>
    <row r="56" spans="1:15" s="7" customFormat="1" ht="33.75" customHeight="1">
      <c r="A56" s="226" t="str">
        <f>'План финанс.'!A51</f>
        <v>1.2.2.1.15</v>
      </c>
      <c r="B56" s="227" t="str">
        <f>'План финанс.'!B51</f>
        <v>Реконструкция линии электропередач ВЛ-0,4 кВ ул. Калинина п.Известь протяженностью 0,6 км</v>
      </c>
      <c r="C56" s="226" t="str">
        <f>'План финанс.'!C51</f>
        <v>J_ets_027</v>
      </c>
      <c r="D56" s="199">
        <v>0</v>
      </c>
      <c r="E56" s="199">
        <v>0</v>
      </c>
      <c r="F56" s="199">
        <v>0</v>
      </c>
      <c r="G56" s="199">
        <v>0</v>
      </c>
      <c r="H56" s="199">
        <v>0</v>
      </c>
      <c r="I56" s="199">
        <v>0</v>
      </c>
      <c r="J56" s="199">
        <v>0</v>
      </c>
      <c r="K56" s="199">
        <v>0</v>
      </c>
      <c r="L56" s="199">
        <v>0</v>
      </c>
      <c r="M56" s="6">
        <v>0.6</v>
      </c>
      <c r="N56" s="199">
        <v>0</v>
      </c>
      <c r="O56" s="199">
        <v>0</v>
      </c>
    </row>
    <row r="57" spans="1:15" s="7" customFormat="1" ht="33.75" customHeight="1">
      <c r="A57" s="226" t="str">
        <f>'План финанс.'!A52</f>
        <v>1.2.2.1.16</v>
      </c>
      <c r="B57" s="227" t="str">
        <f>'План финанс.'!B52</f>
        <v>Реконструкция линии электропередачи ВЛ-0,4 кВ №2  ул.Центральная п.Озерный протяженностью 1 км</v>
      </c>
      <c r="C57" s="226" t="str">
        <f>'План финанс.'!C52</f>
        <v>J_ets_028</v>
      </c>
      <c r="D57" s="199">
        <v>0</v>
      </c>
      <c r="E57" s="199">
        <v>0</v>
      </c>
      <c r="F57" s="199">
        <v>0</v>
      </c>
      <c r="G57" s="199">
        <v>0</v>
      </c>
      <c r="H57" s="199">
        <v>0</v>
      </c>
      <c r="I57" s="199">
        <v>0</v>
      </c>
      <c r="J57" s="199">
        <v>0</v>
      </c>
      <c r="K57" s="199">
        <v>0</v>
      </c>
      <c r="L57" s="199">
        <v>0</v>
      </c>
      <c r="M57" s="221">
        <v>1</v>
      </c>
      <c r="N57" s="199">
        <v>0</v>
      </c>
      <c r="O57" s="199">
        <v>0</v>
      </c>
    </row>
    <row r="58" spans="1:15" s="7" customFormat="1" ht="33.75" customHeight="1">
      <c r="A58" s="226" t="str">
        <f>'План финанс.'!A53</f>
        <v>1.2.2.1.17</v>
      </c>
      <c r="B58" s="227" t="str">
        <f>'План финанс.'!B53</f>
        <v>Реконструкция линии электропередачи ВЛ-0,4 кВ ул. Ленина с.Ширингуши протяженностью 2,2 км</v>
      </c>
      <c r="C58" s="226" t="str">
        <f>'План финанс.'!C53</f>
        <v>J_ets_029</v>
      </c>
      <c r="D58" s="199">
        <v>0</v>
      </c>
      <c r="E58" s="199">
        <v>0</v>
      </c>
      <c r="F58" s="199">
        <v>0</v>
      </c>
      <c r="G58" s="199">
        <v>0</v>
      </c>
      <c r="H58" s="199">
        <v>0</v>
      </c>
      <c r="I58" s="199">
        <v>0</v>
      </c>
      <c r="J58" s="199">
        <v>0</v>
      </c>
      <c r="K58" s="199">
        <v>0</v>
      </c>
      <c r="L58" s="199">
        <v>0</v>
      </c>
      <c r="M58" s="221">
        <v>2.2000000000000002</v>
      </c>
      <c r="N58" s="199">
        <v>0</v>
      </c>
      <c r="O58" s="199">
        <v>0</v>
      </c>
    </row>
    <row r="59" spans="1:15" s="7" customFormat="1" ht="33.75" customHeight="1">
      <c r="A59" s="226" t="str">
        <f>'План финанс.'!A54</f>
        <v>1.2.2.1.18</v>
      </c>
      <c r="B59" s="227" t="str">
        <f>'План финанс.'!B54</f>
        <v>Реконструкция линии электропередачи ВЛ-0,4 кВ №1 ул.Центральная п.Озерный протяженностью 0,8 км</v>
      </c>
      <c r="C59" s="226" t="str">
        <f>'План финанс.'!C54</f>
        <v>J_ets_030</v>
      </c>
      <c r="D59" s="199">
        <v>0</v>
      </c>
      <c r="E59" s="199">
        <v>0</v>
      </c>
      <c r="F59" s="199">
        <v>0</v>
      </c>
      <c r="G59" s="199">
        <v>0</v>
      </c>
      <c r="H59" s="199">
        <v>0</v>
      </c>
      <c r="I59" s="199">
        <v>0</v>
      </c>
      <c r="J59" s="199">
        <v>0</v>
      </c>
      <c r="K59" s="199">
        <v>0</v>
      </c>
      <c r="L59" s="199">
        <v>0</v>
      </c>
      <c r="M59" s="6">
        <v>0.8</v>
      </c>
      <c r="N59" s="199">
        <v>0</v>
      </c>
      <c r="O59" s="199">
        <v>0</v>
      </c>
    </row>
    <row r="60" spans="1:15" s="7" customFormat="1" ht="33.75" customHeight="1">
      <c r="A60" s="226" t="str">
        <f>'План финанс.'!A55</f>
        <v>1.2.2.1.19</v>
      </c>
      <c r="B60" s="227" t="str">
        <f>'План финанс.'!B55</f>
        <v>Реконструкция линии электропередачи ВЛ-0,4 кВ №1 ул.Песочная п.Леплей протяженностью 0,94 км</v>
      </c>
      <c r="C60" s="226" t="str">
        <f>'План финанс.'!C55</f>
        <v>J_ets_031</v>
      </c>
      <c r="D60" s="199">
        <v>0</v>
      </c>
      <c r="E60" s="199">
        <v>0</v>
      </c>
      <c r="F60" s="199">
        <v>0</v>
      </c>
      <c r="G60" s="199">
        <v>0</v>
      </c>
      <c r="H60" s="199">
        <v>0</v>
      </c>
      <c r="I60" s="199">
        <v>0</v>
      </c>
      <c r="J60" s="199">
        <v>0</v>
      </c>
      <c r="K60" s="199">
        <v>0</v>
      </c>
      <c r="L60" s="199">
        <v>0</v>
      </c>
      <c r="M60" s="6">
        <v>0.94</v>
      </c>
      <c r="N60" s="199">
        <v>0</v>
      </c>
      <c r="O60" s="199">
        <v>0</v>
      </c>
    </row>
    <row r="61" spans="1:15" s="7" customFormat="1" ht="27.75" customHeight="1">
      <c r="A61" s="35" t="s">
        <v>61</v>
      </c>
      <c r="B61" s="34" t="s">
        <v>62</v>
      </c>
      <c r="C61" s="70" t="s">
        <v>40</v>
      </c>
      <c r="D61" s="199">
        <v>0</v>
      </c>
      <c r="E61" s="199">
        <v>0</v>
      </c>
      <c r="F61" s="199">
        <v>0</v>
      </c>
      <c r="G61" s="199">
        <v>0</v>
      </c>
      <c r="H61" s="199">
        <v>0</v>
      </c>
      <c r="I61" s="199">
        <v>0</v>
      </c>
      <c r="J61" s="199">
        <v>0</v>
      </c>
      <c r="K61" s="199">
        <v>0</v>
      </c>
      <c r="L61" s="199">
        <v>0</v>
      </c>
      <c r="M61" s="199">
        <v>0</v>
      </c>
      <c r="N61" s="199">
        <v>0</v>
      </c>
      <c r="O61" s="199">
        <v>0</v>
      </c>
    </row>
    <row r="62" spans="1:15" s="7" customFormat="1" ht="26.25" customHeight="1">
      <c r="A62" s="103" t="s">
        <v>354</v>
      </c>
      <c r="B62" s="104" t="s">
        <v>355</v>
      </c>
      <c r="C62" s="18" t="s">
        <v>40</v>
      </c>
      <c r="D62" s="224">
        <v>0</v>
      </c>
      <c r="E62" s="224">
        <v>0</v>
      </c>
      <c r="F62" s="224">
        <v>0</v>
      </c>
      <c r="G62" s="224">
        <v>0</v>
      </c>
      <c r="H62" s="224">
        <v>0</v>
      </c>
      <c r="I62" s="224">
        <v>0</v>
      </c>
      <c r="J62" s="224">
        <v>0</v>
      </c>
      <c r="K62" s="224">
        <v>0</v>
      </c>
      <c r="L62" s="224">
        <v>0</v>
      </c>
      <c r="M62" s="224">
        <v>0</v>
      </c>
      <c r="N62" s="224">
        <v>0</v>
      </c>
      <c r="O62" s="224">
        <v>0</v>
      </c>
    </row>
    <row r="63" spans="1:15" s="7" customFormat="1" ht="39.75" customHeight="1">
      <c r="A63" s="103" t="s">
        <v>356</v>
      </c>
      <c r="B63" s="104" t="s">
        <v>357</v>
      </c>
      <c r="C63" s="18" t="s">
        <v>40</v>
      </c>
      <c r="D63" s="224">
        <v>0</v>
      </c>
      <c r="E63" s="224">
        <v>0</v>
      </c>
      <c r="F63" s="224">
        <v>0</v>
      </c>
      <c r="G63" s="224">
        <v>0</v>
      </c>
      <c r="H63" s="224">
        <v>0</v>
      </c>
      <c r="I63" s="224">
        <v>0</v>
      </c>
      <c r="J63" s="224">
        <v>0</v>
      </c>
      <c r="K63" s="224">
        <v>0</v>
      </c>
      <c r="L63" s="224">
        <v>0</v>
      </c>
      <c r="M63" s="224">
        <v>0</v>
      </c>
      <c r="N63" s="224">
        <v>0</v>
      </c>
      <c r="O63" s="224">
        <v>0</v>
      </c>
    </row>
    <row r="64" spans="1:15" s="7" customFormat="1" ht="34.5" customHeight="1">
      <c r="A64" s="103" t="s">
        <v>358</v>
      </c>
      <c r="B64" s="104" t="s">
        <v>359</v>
      </c>
      <c r="C64" s="18" t="s">
        <v>40</v>
      </c>
      <c r="D64" s="224">
        <v>0</v>
      </c>
      <c r="E64" s="224">
        <v>0</v>
      </c>
      <c r="F64" s="224">
        <v>0</v>
      </c>
      <c r="G64" s="224">
        <v>0</v>
      </c>
      <c r="H64" s="224">
        <v>0</v>
      </c>
      <c r="I64" s="224">
        <v>0</v>
      </c>
      <c r="J64" s="224">
        <v>0</v>
      </c>
      <c r="K64" s="224">
        <v>0</v>
      </c>
      <c r="L64" s="224">
        <v>0</v>
      </c>
      <c r="M64" s="224">
        <v>0</v>
      </c>
      <c r="N64" s="224">
        <v>0</v>
      </c>
      <c r="O64" s="224">
        <v>0</v>
      </c>
    </row>
    <row r="65" spans="1:15" s="7" customFormat="1" ht="33.75" customHeight="1">
      <c r="A65" s="103" t="s">
        <v>360</v>
      </c>
      <c r="B65" s="104" t="s">
        <v>361</v>
      </c>
      <c r="C65" s="18" t="s">
        <v>40</v>
      </c>
      <c r="D65" s="224">
        <v>0</v>
      </c>
      <c r="E65" s="224">
        <v>0</v>
      </c>
      <c r="F65" s="224">
        <v>0</v>
      </c>
      <c r="G65" s="224">
        <v>0</v>
      </c>
      <c r="H65" s="224">
        <v>0</v>
      </c>
      <c r="I65" s="224">
        <v>0</v>
      </c>
      <c r="J65" s="224">
        <v>0</v>
      </c>
      <c r="K65" s="224">
        <v>0</v>
      </c>
      <c r="L65" s="224">
        <v>0</v>
      </c>
      <c r="M65" s="224">
        <v>0</v>
      </c>
      <c r="N65" s="224">
        <v>0</v>
      </c>
      <c r="O65" s="224">
        <v>0</v>
      </c>
    </row>
    <row r="66" spans="1:15" s="7" customFormat="1" ht="40.5" customHeight="1">
      <c r="A66" s="103" t="s">
        <v>362</v>
      </c>
      <c r="B66" s="104" t="s">
        <v>363</v>
      </c>
      <c r="C66" s="18" t="s">
        <v>40</v>
      </c>
      <c r="D66" s="224">
        <v>0</v>
      </c>
      <c r="E66" s="224">
        <v>0</v>
      </c>
      <c r="F66" s="224">
        <v>0</v>
      </c>
      <c r="G66" s="224">
        <v>0</v>
      </c>
      <c r="H66" s="224">
        <v>0</v>
      </c>
      <c r="I66" s="224">
        <v>0</v>
      </c>
      <c r="J66" s="224">
        <v>0</v>
      </c>
      <c r="K66" s="224">
        <v>0</v>
      </c>
      <c r="L66" s="224">
        <v>0</v>
      </c>
      <c r="M66" s="224">
        <v>0</v>
      </c>
      <c r="N66" s="224">
        <v>0</v>
      </c>
      <c r="O66" s="224">
        <v>0</v>
      </c>
    </row>
    <row r="67" spans="1:15" s="7" customFormat="1" ht="39" customHeight="1">
      <c r="A67" s="103" t="s">
        <v>364</v>
      </c>
      <c r="B67" s="104" t="s">
        <v>365</v>
      </c>
      <c r="C67" s="18" t="s">
        <v>40</v>
      </c>
      <c r="D67" s="224">
        <v>0</v>
      </c>
      <c r="E67" s="224">
        <v>0</v>
      </c>
      <c r="F67" s="224">
        <v>0</v>
      </c>
      <c r="G67" s="224">
        <v>0</v>
      </c>
      <c r="H67" s="224">
        <v>0</v>
      </c>
      <c r="I67" s="224">
        <v>0</v>
      </c>
      <c r="J67" s="224">
        <v>0</v>
      </c>
      <c r="K67" s="224">
        <v>0</v>
      </c>
      <c r="L67" s="224">
        <v>0</v>
      </c>
      <c r="M67" s="224">
        <v>0</v>
      </c>
      <c r="N67" s="224">
        <v>0</v>
      </c>
      <c r="O67" s="224">
        <v>0</v>
      </c>
    </row>
    <row r="68" spans="1:15" s="7" customFormat="1" ht="37.5" customHeight="1">
      <c r="A68" s="103" t="s">
        <v>366</v>
      </c>
      <c r="B68" s="104" t="s">
        <v>367</v>
      </c>
      <c r="C68" s="18" t="s">
        <v>40</v>
      </c>
      <c r="D68" s="224">
        <v>0</v>
      </c>
      <c r="E68" s="224">
        <v>0</v>
      </c>
      <c r="F68" s="224">
        <v>0</v>
      </c>
      <c r="G68" s="224">
        <v>0</v>
      </c>
      <c r="H68" s="224">
        <v>0</v>
      </c>
      <c r="I68" s="224">
        <v>0</v>
      </c>
      <c r="J68" s="224">
        <v>0</v>
      </c>
      <c r="K68" s="224">
        <v>0</v>
      </c>
      <c r="L68" s="224">
        <v>0</v>
      </c>
      <c r="M68" s="224">
        <v>0</v>
      </c>
      <c r="N68" s="224">
        <v>0</v>
      </c>
      <c r="O68" s="224">
        <v>0</v>
      </c>
    </row>
    <row r="69" spans="1:15" s="7" customFormat="1" ht="39" customHeight="1">
      <c r="A69" s="103" t="s">
        <v>368</v>
      </c>
      <c r="B69" s="104" t="s">
        <v>369</v>
      </c>
      <c r="C69" s="18" t="s">
        <v>40</v>
      </c>
      <c r="D69" s="224">
        <v>0</v>
      </c>
      <c r="E69" s="224">
        <v>0</v>
      </c>
      <c r="F69" s="224">
        <v>0</v>
      </c>
      <c r="G69" s="224">
        <v>0</v>
      </c>
      <c r="H69" s="224">
        <v>0</v>
      </c>
      <c r="I69" s="224">
        <v>0</v>
      </c>
      <c r="J69" s="224">
        <v>0</v>
      </c>
      <c r="K69" s="224">
        <v>0</v>
      </c>
      <c r="L69" s="224">
        <v>0</v>
      </c>
      <c r="M69" s="224">
        <v>0</v>
      </c>
      <c r="N69" s="224">
        <v>0</v>
      </c>
      <c r="O69" s="224">
        <v>0</v>
      </c>
    </row>
    <row r="70" spans="1:15" s="7" customFormat="1" ht="44.25" customHeight="1">
      <c r="A70" s="35" t="s">
        <v>63</v>
      </c>
      <c r="B70" s="32" t="s">
        <v>64</v>
      </c>
      <c r="C70" s="18" t="s">
        <v>40</v>
      </c>
      <c r="D70" s="224">
        <v>0</v>
      </c>
      <c r="E70" s="224">
        <v>0</v>
      </c>
      <c r="F70" s="224">
        <v>0</v>
      </c>
      <c r="G70" s="224">
        <v>0</v>
      </c>
      <c r="H70" s="224">
        <v>0</v>
      </c>
      <c r="I70" s="224">
        <v>0</v>
      </c>
      <c r="J70" s="224">
        <v>0</v>
      </c>
      <c r="K70" s="224">
        <v>0</v>
      </c>
      <c r="L70" s="224">
        <v>0</v>
      </c>
      <c r="M70" s="224">
        <v>0</v>
      </c>
      <c r="N70" s="224">
        <v>0</v>
      </c>
      <c r="O70" s="224">
        <v>0</v>
      </c>
    </row>
    <row r="71" spans="1:15" s="7" customFormat="1" ht="44.25" customHeight="1">
      <c r="A71" s="110" t="s">
        <v>370</v>
      </c>
      <c r="B71" s="111" t="s">
        <v>371</v>
      </c>
      <c r="C71" s="18" t="s">
        <v>40</v>
      </c>
      <c r="D71" s="224">
        <v>0</v>
      </c>
      <c r="E71" s="224">
        <v>0</v>
      </c>
      <c r="F71" s="224">
        <v>0</v>
      </c>
      <c r="G71" s="224">
        <v>0</v>
      </c>
      <c r="H71" s="224">
        <v>0</v>
      </c>
      <c r="I71" s="224">
        <v>0</v>
      </c>
      <c r="J71" s="224">
        <v>0</v>
      </c>
      <c r="K71" s="224">
        <v>0</v>
      </c>
      <c r="L71" s="224">
        <v>0</v>
      </c>
      <c r="M71" s="224">
        <v>0</v>
      </c>
      <c r="N71" s="224">
        <v>0</v>
      </c>
      <c r="O71" s="224">
        <v>0</v>
      </c>
    </row>
    <row r="72" spans="1:15" s="7" customFormat="1" ht="37.5" customHeight="1">
      <c r="A72" s="103" t="s">
        <v>372</v>
      </c>
      <c r="B72" s="104" t="s">
        <v>373</v>
      </c>
      <c r="C72" s="18" t="s">
        <v>40</v>
      </c>
      <c r="D72" s="224">
        <v>0</v>
      </c>
      <c r="E72" s="224">
        <v>0</v>
      </c>
      <c r="F72" s="224">
        <v>0</v>
      </c>
      <c r="G72" s="224">
        <v>0</v>
      </c>
      <c r="H72" s="224">
        <v>0</v>
      </c>
      <c r="I72" s="224">
        <v>0</v>
      </c>
      <c r="J72" s="224">
        <v>0</v>
      </c>
      <c r="K72" s="224">
        <v>0</v>
      </c>
      <c r="L72" s="224">
        <v>0</v>
      </c>
      <c r="M72" s="224">
        <v>0</v>
      </c>
      <c r="N72" s="224">
        <v>0</v>
      </c>
      <c r="O72" s="224">
        <v>0</v>
      </c>
    </row>
    <row r="73" spans="1:15" s="7" customFormat="1" ht="41.25" customHeight="1">
      <c r="A73" s="26" t="s">
        <v>65</v>
      </c>
      <c r="B73" s="13" t="s">
        <v>66</v>
      </c>
      <c r="C73" s="18" t="s">
        <v>40</v>
      </c>
      <c r="D73" s="224">
        <v>0</v>
      </c>
      <c r="E73" s="224">
        <v>0</v>
      </c>
      <c r="F73" s="224">
        <v>0</v>
      </c>
      <c r="G73" s="224">
        <v>0</v>
      </c>
      <c r="H73" s="224">
        <v>0</v>
      </c>
      <c r="I73" s="224">
        <v>0</v>
      </c>
      <c r="J73" s="224">
        <v>0</v>
      </c>
      <c r="K73" s="224">
        <v>0</v>
      </c>
      <c r="L73" s="224">
        <v>0</v>
      </c>
      <c r="M73" s="224">
        <v>0</v>
      </c>
      <c r="N73" s="224">
        <v>0</v>
      </c>
      <c r="O73" s="224">
        <v>0</v>
      </c>
    </row>
    <row r="74" spans="1:15" s="7" customFormat="1" ht="44.25" customHeight="1">
      <c r="A74" s="35" t="s">
        <v>67</v>
      </c>
      <c r="B74" s="32" t="s">
        <v>68</v>
      </c>
      <c r="C74" s="18" t="s">
        <v>40</v>
      </c>
      <c r="D74" s="224">
        <v>0</v>
      </c>
      <c r="E74" s="224">
        <v>0</v>
      </c>
      <c r="F74" s="224">
        <v>0</v>
      </c>
      <c r="G74" s="224">
        <v>0</v>
      </c>
      <c r="H74" s="224">
        <v>0</v>
      </c>
      <c r="I74" s="224">
        <v>0</v>
      </c>
      <c r="J74" s="224">
        <v>0</v>
      </c>
      <c r="K74" s="224">
        <v>0</v>
      </c>
      <c r="L74" s="224">
        <v>0</v>
      </c>
      <c r="M74" s="224">
        <v>0</v>
      </c>
      <c r="N74" s="224">
        <v>0</v>
      </c>
      <c r="O74" s="224">
        <v>0</v>
      </c>
    </row>
    <row r="75" spans="1:15" s="7" customFormat="1" ht="44.25" customHeight="1">
      <c r="A75" s="35" t="s">
        <v>69</v>
      </c>
      <c r="B75" s="32" t="s">
        <v>70</v>
      </c>
      <c r="C75" s="18" t="s">
        <v>40</v>
      </c>
      <c r="D75" s="224">
        <v>0</v>
      </c>
      <c r="E75" s="224">
        <v>0</v>
      </c>
      <c r="F75" s="224">
        <v>0</v>
      </c>
      <c r="G75" s="224">
        <v>0</v>
      </c>
      <c r="H75" s="224">
        <v>0</v>
      </c>
      <c r="I75" s="224">
        <v>0</v>
      </c>
      <c r="J75" s="224">
        <v>0</v>
      </c>
      <c r="K75" s="224">
        <v>0</v>
      </c>
      <c r="L75" s="224">
        <v>0</v>
      </c>
      <c r="M75" s="224">
        <v>0</v>
      </c>
      <c r="N75" s="224">
        <v>0</v>
      </c>
      <c r="O75" s="224">
        <v>0</v>
      </c>
    </row>
    <row r="76" spans="1:15" s="11" customFormat="1">
      <c r="A76" s="26" t="s">
        <v>27</v>
      </c>
      <c r="B76" s="32" t="s">
        <v>37</v>
      </c>
      <c r="C76" s="70" t="s">
        <v>40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</row>
    <row r="77" spans="1:15" s="11" customFormat="1" ht="28.5">
      <c r="A77" s="12" t="s">
        <v>71</v>
      </c>
      <c r="B77" s="13" t="s">
        <v>46</v>
      </c>
      <c r="C77" s="18" t="s">
        <v>40</v>
      </c>
      <c r="D77" s="224">
        <v>0</v>
      </c>
      <c r="E77" s="224">
        <v>0</v>
      </c>
      <c r="F77" s="224">
        <v>0</v>
      </c>
      <c r="G77" s="224">
        <v>0</v>
      </c>
      <c r="H77" s="224">
        <v>0</v>
      </c>
      <c r="I77" s="224">
        <v>0</v>
      </c>
      <c r="J77" s="224">
        <v>0</v>
      </c>
      <c r="K77" s="224">
        <v>0</v>
      </c>
      <c r="L77" s="224">
        <v>0</v>
      </c>
      <c r="M77" s="224">
        <v>0</v>
      </c>
      <c r="N77" s="224">
        <v>0</v>
      </c>
      <c r="O77" s="224">
        <v>0</v>
      </c>
    </row>
    <row r="78" spans="1:15" s="11" customFormat="1">
      <c r="A78" s="31" t="s">
        <v>30</v>
      </c>
      <c r="B78" s="32" t="s">
        <v>38</v>
      </c>
      <c r="C78" s="70" t="s">
        <v>40</v>
      </c>
      <c r="D78" s="8">
        <f t="shared" ref="D78:O78" si="23">SUM(D79:D79)</f>
        <v>4</v>
      </c>
      <c r="E78" s="8">
        <f t="shared" si="23"/>
        <v>0</v>
      </c>
      <c r="F78" s="8">
        <f t="shared" si="23"/>
        <v>0</v>
      </c>
      <c r="G78" s="8">
        <f t="shared" si="23"/>
        <v>0</v>
      </c>
      <c r="H78" s="8">
        <f t="shared" si="23"/>
        <v>0</v>
      </c>
      <c r="I78" s="8">
        <f t="shared" si="23"/>
        <v>1</v>
      </c>
      <c r="J78" s="8">
        <f t="shared" si="23"/>
        <v>0</v>
      </c>
      <c r="K78" s="8">
        <f t="shared" si="23"/>
        <v>0</v>
      </c>
      <c r="L78" s="8">
        <f t="shared" si="23"/>
        <v>0</v>
      </c>
      <c r="M78" s="8">
        <f t="shared" si="23"/>
        <v>0</v>
      </c>
      <c r="N78" s="8">
        <f t="shared" si="23"/>
        <v>0</v>
      </c>
      <c r="O78" s="8">
        <f t="shared" si="23"/>
        <v>0</v>
      </c>
    </row>
    <row r="79" spans="1:15" s="7" customFormat="1" ht="39.75" customHeight="1">
      <c r="A79" s="210" t="str">
        <f>'План финанс.'!A75</f>
        <v>1.6.3</v>
      </c>
      <c r="B79" s="211" t="str">
        <f>'План финанс.'!B75</f>
        <v>Финансовая аренда (лизинг) транспортных средств Камаз 43118-3027-50 XCMG SQ12SK3Q с полуприцепом НЕФАЗ 9334-011221150-10 в количестве 1 ед.</v>
      </c>
      <c r="C79" s="210" t="str">
        <f>'План финанс.'!C75</f>
        <v>J_ets_037</v>
      </c>
      <c r="D79" s="199">
        <v>4</v>
      </c>
      <c r="E79" s="199">
        <v>0</v>
      </c>
      <c r="F79" s="199">
        <v>0</v>
      </c>
      <c r="G79" s="199">
        <v>0</v>
      </c>
      <c r="H79" s="199">
        <v>0</v>
      </c>
      <c r="I79" s="199">
        <v>1</v>
      </c>
      <c r="J79" s="199">
        <v>0</v>
      </c>
      <c r="K79" s="199">
        <v>0</v>
      </c>
      <c r="L79" s="199">
        <v>0</v>
      </c>
      <c r="M79" s="221">
        <v>0</v>
      </c>
      <c r="N79" s="199">
        <v>0</v>
      </c>
      <c r="O79" s="199">
        <v>0</v>
      </c>
    </row>
    <row r="80" spans="1:15" s="7" customFormat="1"/>
    <row r="81" s="7" customFormat="1"/>
    <row r="82" s="7" customFormat="1"/>
    <row r="83" s="7" customFormat="1"/>
  </sheetData>
  <mergeCells count="22">
    <mergeCell ref="AD18:AJ18"/>
    <mergeCell ref="AK18:AQ18"/>
    <mergeCell ref="AR18:AX18"/>
    <mergeCell ref="AY18:BE18"/>
    <mergeCell ref="J16:O17"/>
    <mergeCell ref="AD16:AJ17"/>
    <mergeCell ref="AK16:AQ17"/>
    <mergeCell ref="AR16:AX17"/>
    <mergeCell ref="AY16:BE17"/>
    <mergeCell ref="J18:O18"/>
    <mergeCell ref="B6:O6"/>
    <mergeCell ref="A8:O8"/>
    <mergeCell ref="A10:O10"/>
    <mergeCell ref="D15:O15"/>
    <mergeCell ref="G1:O4"/>
    <mergeCell ref="D16:I17"/>
    <mergeCell ref="A11:O11"/>
    <mergeCell ref="A14:I14"/>
    <mergeCell ref="A15:A19"/>
    <mergeCell ref="B15:B19"/>
    <mergeCell ref="C15:C19"/>
    <mergeCell ref="D18:I18"/>
  </mergeCells>
  <pageMargins left="0.39370078740157483" right="0.39370078740157483" top="0.78740157480314965" bottom="0.39370078740157483" header="0.27559055118110237" footer="0.27559055118110237"/>
  <pageSetup paperSize="9" scale="70" orientation="landscape" r:id="rId1"/>
  <headerFooter alignWithMargins="0"/>
  <colBreaks count="2" manualBreakCount="2">
    <brk id="15" max="1048575" man="1"/>
    <brk id="19" max="1048575" man="1"/>
  </colBreaks>
  <ignoredErrors>
    <ignoredError sqref="D31:O31" formulaRange="1"/>
    <ignoredError sqref="D20:O20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AI188"/>
  <sheetViews>
    <sheetView view="pageBreakPreview" zoomScale="70" zoomScaleNormal="70" zoomScaleSheetLayoutView="70" workbookViewId="0">
      <selection activeCell="J19" sqref="J19"/>
    </sheetView>
  </sheetViews>
  <sheetFormatPr defaultRowHeight="15.75"/>
  <cols>
    <col min="1" max="1" width="13" style="128" customWidth="1"/>
    <col min="2" max="2" width="56.140625" style="128" customWidth="1"/>
    <col min="3" max="3" width="15.85546875" style="128" customWidth="1"/>
    <col min="4" max="9" width="6.85546875" style="128" customWidth="1"/>
    <col min="10" max="26" width="6.85546875" style="7" customWidth="1"/>
    <col min="27" max="27" width="8.28515625" style="7" customWidth="1"/>
    <col min="28" max="31" width="6.85546875" style="7" customWidth="1"/>
    <col min="32" max="35" width="5.7109375" style="7" customWidth="1"/>
    <col min="36" max="41" width="5.7109375" style="4" customWidth="1"/>
    <col min="42" max="16384" width="9.140625" style="4"/>
  </cols>
  <sheetData>
    <row r="1" spans="1:35" s="3" customFormat="1" ht="18.75" customHeight="1">
      <c r="A1" s="128"/>
      <c r="B1" s="128"/>
      <c r="C1" s="128"/>
      <c r="D1" s="128"/>
      <c r="E1" s="128"/>
      <c r="F1" s="128"/>
      <c r="G1" s="128"/>
      <c r="H1" s="128"/>
      <c r="I1" s="128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83"/>
      <c r="W1" s="248" t="s">
        <v>442</v>
      </c>
      <c r="X1" s="248"/>
      <c r="Y1" s="248"/>
      <c r="Z1" s="248"/>
      <c r="AA1" s="248"/>
      <c r="AB1" s="248"/>
      <c r="AC1" s="248"/>
      <c r="AD1" s="248"/>
      <c r="AE1" s="248"/>
      <c r="AF1" s="53"/>
      <c r="AG1" s="53"/>
      <c r="AH1" s="53"/>
      <c r="AI1" s="53"/>
    </row>
    <row r="2" spans="1:35" s="3" customFormat="1" ht="18.75" customHeight="1">
      <c r="A2" s="128"/>
      <c r="B2" s="128"/>
      <c r="C2" s="128"/>
      <c r="D2" s="128"/>
      <c r="E2" s="128"/>
      <c r="F2" s="128"/>
      <c r="G2" s="128"/>
      <c r="H2" s="128"/>
      <c r="I2" s="128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83"/>
      <c r="W2" s="248"/>
      <c r="X2" s="248"/>
      <c r="Y2" s="248"/>
      <c r="Z2" s="248"/>
      <c r="AA2" s="248"/>
      <c r="AB2" s="248"/>
      <c r="AC2" s="248"/>
      <c r="AD2" s="248"/>
      <c r="AE2" s="248"/>
      <c r="AF2" s="53"/>
      <c r="AG2" s="53"/>
      <c r="AH2" s="53"/>
      <c r="AI2" s="53"/>
    </row>
    <row r="3" spans="1:35" s="3" customFormat="1" ht="18" customHeight="1">
      <c r="A3" s="128"/>
      <c r="B3" s="128"/>
      <c r="C3" s="128"/>
      <c r="D3" s="128"/>
      <c r="E3" s="128"/>
      <c r="F3" s="128"/>
      <c r="G3" s="128"/>
      <c r="H3" s="128"/>
      <c r="I3" s="128"/>
      <c r="J3" s="53"/>
      <c r="K3" s="53"/>
      <c r="L3" s="53"/>
      <c r="M3" s="53"/>
      <c r="N3" s="53"/>
      <c r="O3" s="53"/>
      <c r="P3" s="53"/>
      <c r="Q3" s="53"/>
      <c r="R3" s="53"/>
      <c r="S3" s="53"/>
      <c r="T3" s="7"/>
      <c r="U3" s="7"/>
      <c r="V3" s="83"/>
      <c r="W3" s="248"/>
      <c r="X3" s="248"/>
      <c r="Y3" s="248"/>
      <c r="Z3" s="248"/>
      <c r="AA3" s="248"/>
      <c r="AB3" s="248"/>
      <c r="AC3" s="248"/>
      <c r="AD3" s="248"/>
      <c r="AE3" s="248"/>
      <c r="AF3" s="53"/>
      <c r="AG3" s="53"/>
      <c r="AH3" s="53"/>
      <c r="AI3" s="53"/>
    </row>
    <row r="4" spans="1:35" s="3" customFormat="1" ht="15.75" customHeight="1">
      <c r="A4" s="128"/>
      <c r="B4" s="128"/>
      <c r="C4" s="128"/>
      <c r="D4" s="128"/>
      <c r="E4" s="128"/>
      <c r="F4" s="128"/>
      <c r="G4" s="128"/>
      <c r="H4" s="128"/>
      <c r="I4" s="128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83"/>
      <c r="W4" s="248"/>
      <c r="X4" s="248"/>
      <c r="Y4" s="248"/>
      <c r="Z4" s="248"/>
      <c r="AA4" s="248"/>
      <c r="AB4" s="248"/>
      <c r="AC4" s="248"/>
      <c r="AD4" s="248"/>
      <c r="AE4" s="248"/>
      <c r="AF4" s="53"/>
      <c r="AG4" s="53"/>
      <c r="AH4" s="53"/>
      <c r="AI4" s="53"/>
    </row>
    <row r="5" spans="1:35" s="53" customFormat="1">
      <c r="A5" s="282" t="s">
        <v>135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  <c r="AE5" s="282"/>
    </row>
    <row r="6" spans="1:35" s="7" customFormat="1">
      <c r="A6" s="283" t="s">
        <v>166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  <c r="AA6" s="283"/>
      <c r="AB6" s="283"/>
      <c r="AC6" s="283"/>
      <c r="AD6" s="283"/>
      <c r="AE6" s="283"/>
    </row>
    <row r="7" spans="1:35" s="7" customFormat="1">
      <c r="A7" s="282"/>
      <c r="B7" s="282"/>
      <c r="C7" s="282"/>
      <c r="D7" s="282"/>
      <c r="E7" s="282"/>
      <c r="F7" s="282"/>
      <c r="G7" s="282"/>
      <c r="H7" s="282"/>
      <c r="I7" s="282"/>
      <c r="J7" s="282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35" s="7" customFormat="1" ht="18.75">
      <c r="A8" s="287" t="s">
        <v>167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287"/>
      <c r="AB8" s="287"/>
      <c r="AC8" s="287"/>
      <c r="AD8" s="287"/>
      <c r="AE8" s="287"/>
      <c r="AF8" s="55"/>
    </row>
    <row r="9" spans="1:35" s="7" customFormat="1">
      <c r="A9" s="288" t="s">
        <v>93</v>
      </c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  <c r="U9" s="288"/>
      <c r="V9" s="288"/>
      <c r="W9" s="288"/>
      <c r="X9" s="288"/>
      <c r="Y9" s="288"/>
      <c r="Z9" s="288"/>
      <c r="AA9" s="288"/>
      <c r="AB9" s="288"/>
      <c r="AC9" s="288"/>
      <c r="AD9" s="288"/>
      <c r="AE9" s="288"/>
      <c r="AF9" s="56"/>
    </row>
    <row r="10" spans="1:35" s="7" customFormat="1" ht="16.5">
      <c r="A10" s="318"/>
      <c r="B10" s="318"/>
      <c r="C10" s="318"/>
      <c r="D10" s="318"/>
      <c r="E10" s="318"/>
      <c r="F10" s="318"/>
      <c r="G10" s="318"/>
      <c r="H10" s="318"/>
      <c r="I10" s="318"/>
      <c r="J10" s="318"/>
      <c r="AE10" s="71"/>
    </row>
    <row r="11" spans="1:35" s="7" customFormat="1">
      <c r="A11" s="307"/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307"/>
      <c r="N11" s="307"/>
      <c r="O11" s="307"/>
      <c r="P11" s="307"/>
      <c r="Q11" s="307"/>
      <c r="R11" s="307"/>
      <c r="S11" s="307"/>
      <c r="T11" s="307"/>
      <c r="U11" s="307"/>
      <c r="V11" s="307"/>
      <c r="W11" s="307"/>
      <c r="X11" s="307"/>
      <c r="Y11" s="307"/>
      <c r="Z11" s="307"/>
      <c r="AA11" s="307"/>
      <c r="AB11" s="307"/>
      <c r="AC11" s="307"/>
      <c r="AD11" s="307"/>
      <c r="AE11" s="307"/>
    </row>
    <row r="12" spans="1:35" s="7" customFormat="1" ht="24.75" customHeight="1">
      <c r="A12" s="301" t="s">
        <v>0</v>
      </c>
      <c r="B12" s="301" t="s">
        <v>1</v>
      </c>
      <c r="C12" s="301" t="s">
        <v>94</v>
      </c>
      <c r="D12" s="280" t="s">
        <v>168</v>
      </c>
      <c r="E12" s="280"/>
      <c r="F12" s="280"/>
      <c r="G12" s="280"/>
      <c r="H12" s="280"/>
      <c r="I12" s="280"/>
      <c r="J12" s="280"/>
      <c r="K12" s="322"/>
      <c r="L12" s="322"/>
      <c r="M12" s="322"/>
      <c r="N12" s="322"/>
      <c r="O12" s="322"/>
      <c r="P12" s="322"/>
      <c r="Q12" s="322"/>
      <c r="R12" s="322"/>
      <c r="S12" s="322"/>
      <c r="T12" s="322"/>
      <c r="U12" s="322"/>
      <c r="V12" s="322"/>
      <c r="W12" s="322"/>
      <c r="X12" s="322"/>
      <c r="Y12" s="322"/>
      <c r="Z12" s="322"/>
      <c r="AA12" s="322"/>
      <c r="AB12" s="322"/>
      <c r="AC12" s="322"/>
      <c r="AD12" s="322"/>
      <c r="AE12" s="323"/>
    </row>
    <row r="13" spans="1:35" s="7" customFormat="1" ht="29.25" customHeight="1">
      <c r="A13" s="301"/>
      <c r="B13" s="301"/>
      <c r="C13" s="301"/>
      <c r="D13" s="280"/>
      <c r="E13" s="280"/>
      <c r="F13" s="280"/>
      <c r="G13" s="280"/>
      <c r="H13" s="280"/>
      <c r="I13" s="280"/>
      <c r="J13" s="280"/>
      <c r="K13" s="284" t="s">
        <v>292</v>
      </c>
      <c r="L13" s="284"/>
      <c r="M13" s="284"/>
      <c r="N13" s="284"/>
      <c r="O13" s="284"/>
      <c r="P13" s="284"/>
      <c r="Q13" s="284"/>
      <c r="R13" s="284" t="s">
        <v>293</v>
      </c>
      <c r="S13" s="284"/>
      <c r="T13" s="284"/>
      <c r="U13" s="284"/>
      <c r="V13" s="284"/>
      <c r="W13" s="284"/>
      <c r="X13" s="284"/>
      <c r="Y13" s="319" t="s">
        <v>96</v>
      </c>
      <c r="Z13" s="320"/>
      <c r="AA13" s="320"/>
      <c r="AB13" s="320"/>
      <c r="AC13" s="320"/>
      <c r="AD13" s="320"/>
      <c r="AE13" s="321"/>
    </row>
    <row r="14" spans="1:35" s="7" customFormat="1" ht="45" customHeight="1">
      <c r="A14" s="301"/>
      <c r="B14" s="301"/>
      <c r="C14" s="301"/>
      <c r="D14" s="292" t="s">
        <v>3</v>
      </c>
      <c r="E14" s="292"/>
      <c r="F14" s="292"/>
      <c r="G14" s="292"/>
      <c r="H14" s="292"/>
      <c r="I14" s="292"/>
      <c r="J14" s="292"/>
      <c r="K14" s="284" t="s">
        <v>97</v>
      </c>
      <c r="L14" s="284"/>
      <c r="M14" s="284"/>
      <c r="N14" s="284"/>
      <c r="O14" s="284"/>
      <c r="P14" s="284"/>
      <c r="Q14" s="284"/>
      <c r="R14" s="284" t="s">
        <v>97</v>
      </c>
      <c r="S14" s="284"/>
      <c r="T14" s="284"/>
      <c r="U14" s="284"/>
      <c r="V14" s="284"/>
      <c r="W14" s="284"/>
      <c r="X14" s="284"/>
      <c r="Y14" s="292" t="s">
        <v>3</v>
      </c>
      <c r="Z14" s="292"/>
      <c r="AA14" s="292"/>
      <c r="AB14" s="292"/>
      <c r="AC14" s="292"/>
      <c r="AD14" s="292"/>
      <c r="AE14" s="292"/>
    </row>
    <row r="15" spans="1:35" s="7" customFormat="1" ht="60.75" customHeight="1">
      <c r="A15" s="301"/>
      <c r="B15" s="301"/>
      <c r="C15" s="301"/>
      <c r="D15" s="131" t="s">
        <v>102</v>
      </c>
      <c r="E15" s="131" t="s">
        <v>103</v>
      </c>
      <c r="F15" s="131" t="s">
        <v>169</v>
      </c>
      <c r="G15" s="131" t="s">
        <v>170</v>
      </c>
      <c r="H15" s="131" t="s">
        <v>171</v>
      </c>
      <c r="I15" s="131" t="s">
        <v>105</v>
      </c>
      <c r="J15" s="62" t="s">
        <v>106</v>
      </c>
      <c r="K15" s="61" t="s">
        <v>102</v>
      </c>
      <c r="L15" s="61" t="s">
        <v>103</v>
      </c>
      <c r="M15" s="61" t="s">
        <v>169</v>
      </c>
      <c r="N15" s="61" t="s">
        <v>170</v>
      </c>
      <c r="O15" s="61" t="s">
        <v>171</v>
      </c>
      <c r="P15" s="61" t="s">
        <v>105</v>
      </c>
      <c r="Q15" s="62" t="s">
        <v>106</v>
      </c>
      <c r="R15" s="61" t="s">
        <v>102</v>
      </c>
      <c r="S15" s="61" t="s">
        <v>103</v>
      </c>
      <c r="T15" s="61" t="s">
        <v>169</v>
      </c>
      <c r="U15" s="61" t="s">
        <v>170</v>
      </c>
      <c r="V15" s="61" t="s">
        <v>171</v>
      </c>
      <c r="W15" s="61" t="s">
        <v>105</v>
      </c>
      <c r="X15" s="62" t="s">
        <v>106</v>
      </c>
      <c r="Y15" s="61" t="s">
        <v>102</v>
      </c>
      <c r="Z15" s="61" t="s">
        <v>103</v>
      </c>
      <c r="AA15" s="61" t="s">
        <v>169</v>
      </c>
      <c r="AB15" s="61" t="s">
        <v>170</v>
      </c>
      <c r="AC15" s="61" t="s">
        <v>171</v>
      </c>
      <c r="AD15" s="61" t="s">
        <v>105</v>
      </c>
      <c r="AE15" s="62" t="s">
        <v>106</v>
      </c>
    </row>
    <row r="16" spans="1:35" s="7" customFormat="1" ht="16.5" thickBot="1">
      <c r="A16" s="133">
        <v>1</v>
      </c>
      <c r="B16" s="133">
        <v>2</v>
      </c>
      <c r="C16" s="133">
        <v>3</v>
      </c>
      <c r="D16" s="134" t="s">
        <v>172</v>
      </c>
      <c r="E16" s="134" t="s">
        <v>173</v>
      </c>
      <c r="F16" s="134" t="s">
        <v>174</v>
      </c>
      <c r="G16" s="134" t="s">
        <v>175</v>
      </c>
      <c r="H16" s="134" t="s">
        <v>176</v>
      </c>
      <c r="I16" s="134" t="s">
        <v>177</v>
      </c>
      <c r="J16" s="63" t="s">
        <v>178</v>
      </c>
      <c r="K16" s="63" t="s">
        <v>179</v>
      </c>
      <c r="L16" s="63" t="s">
        <v>180</v>
      </c>
      <c r="M16" s="63" t="s">
        <v>181</v>
      </c>
      <c r="N16" s="63" t="s">
        <v>182</v>
      </c>
      <c r="O16" s="63" t="s">
        <v>183</v>
      </c>
      <c r="P16" s="63" t="s">
        <v>184</v>
      </c>
      <c r="Q16" s="63" t="s">
        <v>185</v>
      </c>
      <c r="R16" s="63" t="s">
        <v>186</v>
      </c>
      <c r="S16" s="63" t="s">
        <v>187</v>
      </c>
      <c r="T16" s="63" t="s">
        <v>188</v>
      </c>
      <c r="U16" s="63" t="s">
        <v>189</v>
      </c>
      <c r="V16" s="63" t="s">
        <v>190</v>
      </c>
      <c r="W16" s="63" t="s">
        <v>191</v>
      </c>
      <c r="X16" s="63" t="s">
        <v>192</v>
      </c>
      <c r="Y16" s="63" t="s">
        <v>107</v>
      </c>
      <c r="Z16" s="63" t="s">
        <v>108</v>
      </c>
      <c r="AA16" s="63" t="s">
        <v>109</v>
      </c>
      <c r="AB16" s="63" t="s">
        <v>110</v>
      </c>
      <c r="AC16" s="63" t="s">
        <v>111</v>
      </c>
      <c r="AD16" s="63" t="s">
        <v>112</v>
      </c>
      <c r="AE16" s="63" t="s">
        <v>113</v>
      </c>
    </row>
    <row r="17" spans="1:31" s="11" customFormat="1" ht="27" customHeight="1" thickBot="1">
      <c r="A17" s="135" t="s">
        <v>13</v>
      </c>
      <c r="B17" s="72" t="s">
        <v>31</v>
      </c>
      <c r="C17" s="70" t="s">
        <v>40</v>
      </c>
      <c r="D17" s="73">
        <f t="shared" ref="D17:J17" si="0">Y17</f>
        <v>6.3</v>
      </c>
      <c r="E17" s="73">
        <f t="shared" si="0"/>
        <v>0</v>
      </c>
      <c r="F17" s="73">
        <f t="shared" si="0"/>
        <v>64.28</v>
      </c>
      <c r="G17" s="73">
        <f t="shared" si="0"/>
        <v>0</v>
      </c>
      <c r="H17" s="73">
        <f t="shared" si="0"/>
        <v>0.45</v>
      </c>
      <c r="I17" s="73">
        <f t="shared" si="0"/>
        <v>0</v>
      </c>
      <c r="J17" s="74">
        <f t="shared" si="0"/>
        <v>17</v>
      </c>
      <c r="K17" s="73">
        <f t="shared" ref="K17:AE17" si="1">SUM(K18:K23)</f>
        <v>6.3</v>
      </c>
      <c r="L17" s="73">
        <f t="shared" si="1"/>
        <v>0</v>
      </c>
      <c r="M17" s="73">
        <f t="shared" si="1"/>
        <v>27.13</v>
      </c>
      <c r="N17" s="73">
        <f t="shared" si="1"/>
        <v>0</v>
      </c>
      <c r="O17" s="73">
        <f t="shared" si="1"/>
        <v>0.45</v>
      </c>
      <c r="P17" s="73">
        <f t="shared" si="1"/>
        <v>0</v>
      </c>
      <c r="Q17" s="73">
        <f t="shared" si="1"/>
        <v>9</v>
      </c>
      <c r="R17" s="73">
        <f t="shared" si="1"/>
        <v>0</v>
      </c>
      <c r="S17" s="73">
        <f t="shared" si="1"/>
        <v>0</v>
      </c>
      <c r="T17" s="73">
        <f t="shared" si="1"/>
        <v>37.15</v>
      </c>
      <c r="U17" s="73">
        <f t="shared" si="1"/>
        <v>0</v>
      </c>
      <c r="V17" s="73">
        <f t="shared" si="1"/>
        <v>0</v>
      </c>
      <c r="W17" s="73">
        <f t="shared" si="1"/>
        <v>0</v>
      </c>
      <c r="X17" s="73">
        <f t="shared" si="1"/>
        <v>8</v>
      </c>
      <c r="Y17" s="73">
        <f t="shared" si="1"/>
        <v>6.3</v>
      </c>
      <c r="Z17" s="73">
        <f t="shared" si="1"/>
        <v>0</v>
      </c>
      <c r="AA17" s="73">
        <f t="shared" si="1"/>
        <v>64.28</v>
      </c>
      <c r="AB17" s="73">
        <f t="shared" si="1"/>
        <v>0</v>
      </c>
      <c r="AC17" s="73">
        <f t="shared" si="1"/>
        <v>0.45</v>
      </c>
      <c r="AD17" s="73">
        <f t="shared" si="1"/>
        <v>0</v>
      </c>
      <c r="AE17" s="75">
        <f t="shared" si="1"/>
        <v>17</v>
      </c>
    </row>
    <row r="18" spans="1:31" s="11" customFormat="1">
      <c r="A18" s="101" t="s">
        <v>41</v>
      </c>
      <c r="B18" s="76" t="s">
        <v>42</v>
      </c>
      <c r="C18" s="70" t="s">
        <v>40</v>
      </c>
      <c r="D18" s="73">
        <f>D25</f>
        <v>0</v>
      </c>
      <c r="E18" s="73">
        <f t="shared" ref="E18:AE18" si="2">E25</f>
        <v>0</v>
      </c>
      <c r="F18" s="73">
        <f t="shared" si="2"/>
        <v>30.972999999999999</v>
      </c>
      <c r="G18" s="73">
        <f t="shared" si="2"/>
        <v>0</v>
      </c>
      <c r="H18" s="73">
        <f t="shared" si="2"/>
        <v>0</v>
      </c>
      <c r="I18" s="73">
        <f t="shared" si="2"/>
        <v>0</v>
      </c>
      <c r="J18" s="73">
        <f t="shared" si="2"/>
        <v>0</v>
      </c>
      <c r="K18" s="73">
        <f t="shared" si="2"/>
        <v>0</v>
      </c>
      <c r="L18" s="73">
        <f t="shared" si="2"/>
        <v>0</v>
      </c>
      <c r="M18" s="73">
        <f t="shared" si="2"/>
        <v>27.13</v>
      </c>
      <c r="N18" s="73">
        <f t="shared" si="2"/>
        <v>0</v>
      </c>
      <c r="O18" s="73">
        <f t="shared" si="2"/>
        <v>0</v>
      </c>
      <c r="P18" s="73">
        <f t="shared" si="2"/>
        <v>0</v>
      </c>
      <c r="Q18" s="73">
        <f t="shared" si="2"/>
        <v>0</v>
      </c>
      <c r="R18" s="73">
        <f t="shared" si="2"/>
        <v>0</v>
      </c>
      <c r="S18" s="73">
        <f t="shared" si="2"/>
        <v>0</v>
      </c>
      <c r="T18" s="73">
        <f t="shared" si="2"/>
        <v>31.61</v>
      </c>
      <c r="U18" s="73">
        <f t="shared" si="2"/>
        <v>0</v>
      </c>
      <c r="V18" s="73">
        <f t="shared" si="2"/>
        <v>0</v>
      </c>
      <c r="W18" s="73">
        <f t="shared" si="2"/>
        <v>0</v>
      </c>
      <c r="X18" s="73">
        <f t="shared" si="2"/>
        <v>0</v>
      </c>
      <c r="Y18" s="73">
        <f t="shared" si="2"/>
        <v>0</v>
      </c>
      <c r="Z18" s="73">
        <f t="shared" si="2"/>
        <v>0</v>
      </c>
      <c r="AA18" s="73">
        <f t="shared" si="2"/>
        <v>58.739999999999995</v>
      </c>
      <c r="AB18" s="73">
        <f t="shared" si="2"/>
        <v>0</v>
      </c>
      <c r="AC18" s="73">
        <f t="shared" si="2"/>
        <v>0</v>
      </c>
      <c r="AD18" s="73">
        <f t="shared" si="2"/>
        <v>0</v>
      </c>
      <c r="AE18" s="73">
        <f t="shared" si="2"/>
        <v>0</v>
      </c>
    </row>
    <row r="19" spans="1:31" s="11" customFormat="1" ht="25.5">
      <c r="A19" s="101" t="s">
        <v>14</v>
      </c>
      <c r="B19" s="76" t="s">
        <v>15</v>
      </c>
      <c r="C19" s="70" t="s">
        <v>40</v>
      </c>
      <c r="D19" s="73">
        <f t="shared" ref="D19:J24" si="3">Y19</f>
        <v>6.3</v>
      </c>
      <c r="E19" s="73">
        <f t="shared" si="3"/>
        <v>0</v>
      </c>
      <c r="F19" s="73">
        <f t="shared" si="3"/>
        <v>5.5400000000000009</v>
      </c>
      <c r="G19" s="73">
        <f t="shared" si="3"/>
        <v>0</v>
      </c>
      <c r="H19" s="73">
        <f t="shared" si="3"/>
        <v>0.45</v>
      </c>
      <c r="I19" s="73">
        <f t="shared" si="3"/>
        <v>0</v>
      </c>
      <c r="J19" s="74">
        <f t="shared" si="3"/>
        <v>16</v>
      </c>
      <c r="K19" s="73">
        <f t="shared" ref="K19:AE19" si="4">K43</f>
        <v>6.3</v>
      </c>
      <c r="L19" s="73">
        <f t="shared" si="4"/>
        <v>0</v>
      </c>
      <c r="M19" s="73">
        <f t="shared" si="4"/>
        <v>0</v>
      </c>
      <c r="N19" s="73">
        <f t="shared" si="4"/>
        <v>0</v>
      </c>
      <c r="O19" s="73">
        <f t="shared" si="4"/>
        <v>0.45</v>
      </c>
      <c r="P19" s="73">
        <f t="shared" si="4"/>
        <v>0</v>
      </c>
      <c r="Q19" s="73">
        <f t="shared" si="4"/>
        <v>8</v>
      </c>
      <c r="R19" s="73">
        <f t="shared" si="4"/>
        <v>0</v>
      </c>
      <c r="S19" s="73">
        <f t="shared" si="4"/>
        <v>0</v>
      </c>
      <c r="T19" s="73">
        <f t="shared" si="4"/>
        <v>5.5400000000000009</v>
      </c>
      <c r="U19" s="73">
        <f t="shared" si="4"/>
        <v>0</v>
      </c>
      <c r="V19" s="73">
        <f t="shared" si="4"/>
        <v>0</v>
      </c>
      <c r="W19" s="73">
        <f t="shared" si="4"/>
        <v>0</v>
      </c>
      <c r="X19" s="73">
        <f t="shared" si="4"/>
        <v>8</v>
      </c>
      <c r="Y19" s="73">
        <f t="shared" si="4"/>
        <v>6.3</v>
      </c>
      <c r="Z19" s="73">
        <f t="shared" si="4"/>
        <v>0</v>
      </c>
      <c r="AA19" s="73">
        <f t="shared" si="4"/>
        <v>5.5400000000000009</v>
      </c>
      <c r="AB19" s="73">
        <f t="shared" si="4"/>
        <v>0</v>
      </c>
      <c r="AC19" s="73">
        <f t="shared" si="4"/>
        <v>0.45</v>
      </c>
      <c r="AD19" s="73">
        <f t="shared" si="4"/>
        <v>0</v>
      </c>
      <c r="AE19" s="75">
        <f t="shared" si="4"/>
        <v>16</v>
      </c>
    </row>
    <row r="20" spans="1:31" s="11" customFormat="1" ht="42.75" customHeight="1">
      <c r="A20" s="101" t="s">
        <v>43</v>
      </c>
      <c r="B20" s="76" t="s">
        <v>44</v>
      </c>
      <c r="C20" s="70" t="s">
        <v>40</v>
      </c>
      <c r="D20" s="73">
        <f t="shared" si="3"/>
        <v>0</v>
      </c>
      <c r="E20" s="73">
        <f t="shared" si="3"/>
        <v>0</v>
      </c>
      <c r="F20" s="73">
        <f t="shared" si="3"/>
        <v>0</v>
      </c>
      <c r="G20" s="73">
        <f t="shared" si="3"/>
        <v>0</v>
      </c>
      <c r="H20" s="73">
        <f t="shared" si="3"/>
        <v>0</v>
      </c>
      <c r="I20" s="73">
        <f t="shared" si="3"/>
        <v>0</v>
      </c>
      <c r="J20" s="74">
        <f t="shared" si="3"/>
        <v>0</v>
      </c>
      <c r="K20" s="70">
        <v>0</v>
      </c>
      <c r="L20" s="70">
        <v>0</v>
      </c>
      <c r="M20" s="70">
        <v>0</v>
      </c>
      <c r="N20" s="70">
        <v>0</v>
      </c>
      <c r="O20" s="70">
        <v>0</v>
      </c>
      <c r="P20" s="70">
        <v>0</v>
      </c>
      <c r="Q20" s="70">
        <v>0</v>
      </c>
      <c r="R20" s="70">
        <v>0</v>
      </c>
      <c r="S20" s="70">
        <v>0</v>
      </c>
      <c r="T20" s="70">
        <v>0</v>
      </c>
      <c r="U20" s="70">
        <v>0</v>
      </c>
      <c r="V20" s="70">
        <v>0</v>
      </c>
      <c r="W20" s="70">
        <v>0</v>
      </c>
      <c r="X20" s="70">
        <v>0</v>
      </c>
      <c r="Y20" s="70">
        <v>0</v>
      </c>
      <c r="Z20" s="70">
        <v>0</v>
      </c>
      <c r="AA20" s="70">
        <v>0</v>
      </c>
      <c r="AB20" s="70">
        <v>0</v>
      </c>
      <c r="AC20" s="70">
        <v>0</v>
      </c>
      <c r="AD20" s="70">
        <v>0</v>
      </c>
      <c r="AE20" s="70">
        <v>0</v>
      </c>
    </row>
    <row r="21" spans="1:31" s="11" customFormat="1" ht="25.5">
      <c r="A21" s="31" t="s">
        <v>16</v>
      </c>
      <c r="B21" s="32" t="s">
        <v>17</v>
      </c>
      <c r="C21" s="70" t="s">
        <v>40</v>
      </c>
      <c r="D21" s="73">
        <f t="shared" si="3"/>
        <v>0</v>
      </c>
      <c r="E21" s="73">
        <f t="shared" si="3"/>
        <v>0</v>
      </c>
      <c r="F21" s="73">
        <f t="shared" si="3"/>
        <v>0</v>
      </c>
      <c r="G21" s="73">
        <f t="shared" si="3"/>
        <v>0</v>
      </c>
      <c r="H21" s="73">
        <f t="shared" si="3"/>
        <v>0</v>
      </c>
      <c r="I21" s="73">
        <f t="shared" si="3"/>
        <v>0</v>
      </c>
      <c r="J21" s="74">
        <f t="shared" si="3"/>
        <v>0</v>
      </c>
      <c r="K21" s="70">
        <v>0</v>
      </c>
      <c r="L21" s="70">
        <v>0</v>
      </c>
      <c r="M21" s="70">
        <v>0</v>
      </c>
      <c r="N21" s="70">
        <v>0</v>
      </c>
      <c r="O21" s="70">
        <v>0</v>
      </c>
      <c r="P21" s="70">
        <v>0</v>
      </c>
      <c r="Q21" s="70">
        <v>0</v>
      </c>
      <c r="R21" s="70">
        <v>0</v>
      </c>
      <c r="S21" s="70">
        <v>0</v>
      </c>
      <c r="T21" s="70">
        <v>0</v>
      </c>
      <c r="U21" s="70">
        <v>0</v>
      </c>
      <c r="V21" s="70">
        <v>0</v>
      </c>
      <c r="W21" s="70">
        <v>0</v>
      </c>
      <c r="X21" s="70">
        <v>0</v>
      </c>
      <c r="Y21" s="73">
        <v>0</v>
      </c>
      <c r="Z21" s="70">
        <v>0</v>
      </c>
      <c r="AA21" s="70">
        <v>0</v>
      </c>
      <c r="AB21" s="70">
        <v>0</v>
      </c>
      <c r="AC21" s="70">
        <v>0</v>
      </c>
      <c r="AD21" s="70">
        <v>0</v>
      </c>
      <c r="AE21" s="70">
        <v>0</v>
      </c>
    </row>
    <row r="22" spans="1:31" s="11" customFormat="1" ht="36.75" customHeight="1">
      <c r="A22" s="31" t="s">
        <v>45</v>
      </c>
      <c r="B22" s="32" t="s">
        <v>46</v>
      </c>
      <c r="C22" s="70" t="s">
        <v>40</v>
      </c>
      <c r="D22" s="73">
        <f t="shared" si="3"/>
        <v>0</v>
      </c>
      <c r="E22" s="73">
        <f t="shared" si="3"/>
        <v>0</v>
      </c>
      <c r="F22" s="73">
        <f t="shared" si="3"/>
        <v>0</v>
      </c>
      <c r="G22" s="73">
        <f t="shared" si="3"/>
        <v>0</v>
      </c>
      <c r="H22" s="73">
        <f t="shared" si="3"/>
        <v>0</v>
      </c>
      <c r="I22" s="73">
        <f t="shared" si="3"/>
        <v>0</v>
      </c>
      <c r="J22" s="74">
        <f t="shared" si="3"/>
        <v>0</v>
      </c>
      <c r="K22" s="70">
        <v>0</v>
      </c>
      <c r="L22" s="70">
        <v>0</v>
      </c>
      <c r="M22" s="70">
        <v>0</v>
      </c>
      <c r="N22" s="70">
        <v>0</v>
      </c>
      <c r="O22" s="70">
        <v>0</v>
      </c>
      <c r="P22" s="70">
        <v>0</v>
      </c>
      <c r="Q22" s="70">
        <v>0</v>
      </c>
      <c r="R22" s="70">
        <v>0</v>
      </c>
      <c r="S22" s="70">
        <v>0</v>
      </c>
      <c r="T22" s="70">
        <v>0</v>
      </c>
      <c r="U22" s="70">
        <v>0</v>
      </c>
      <c r="V22" s="70">
        <v>0</v>
      </c>
      <c r="W22" s="70">
        <v>0</v>
      </c>
      <c r="X22" s="70">
        <v>0</v>
      </c>
      <c r="Y22" s="70">
        <v>0</v>
      </c>
      <c r="Z22" s="70">
        <v>0</v>
      </c>
      <c r="AA22" s="70">
        <v>0</v>
      </c>
      <c r="AB22" s="70">
        <v>0</v>
      </c>
      <c r="AC22" s="70">
        <v>0</v>
      </c>
      <c r="AD22" s="70">
        <v>0</v>
      </c>
      <c r="AE22" s="70">
        <v>0</v>
      </c>
    </row>
    <row r="23" spans="1:31" s="11" customFormat="1">
      <c r="A23" s="31" t="s">
        <v>18</v>
      </c>
      <c r="B23" s="32" t="s">
        <v>19</v>
      </c>
      <c r="C23" s="70" t="s">
        <v>40</v>
      </c>
      <c r="D23" s="73">
        <f t="shared" si="3"/>
        <v>0</v>
      </c>
      <c r="E23" s="73">
        <f t="shared" si="3"/>
        <v>0</v>
      </c>
      <c r="F23" s="73">
        <f t="shared" si="3"/>
        <v>0</v>
      </c>
      <c r="G23" s="73">
        <f t="shared" si="3"/>
        <v>0</v>
      </c>
      <c r="H23" s="73">
        <f t="shared" si="3"/>
        <v>0</v>
      </c>
      <c r="I23" s="73">
        <f t="shared" si="3"/>
        <v>0</v>
      </c>
      <c r="J23" s="74">
        <f t="shared" si="3"/>
        <v>1</v>
      </c>
      <c r="K23" s="70">
        <f t="shared" ref="K23:AE23" si="5">K74</f>
        <v>0</v>
      </c>
      <c r="L23" s="70">
        <f t="shared" si="5"/>
        <v>0</v>
      </c>
      <c r="M23" s="70">
        <f t="shared" si="5"/>
        <v>0</v>
      </c>
      <c r="N23" s="70">
        <f t="shared" si="5"/>
        <v>0</v>
      </c>
      <c r="O23" s="70">
        <f t="shared" si="5"/>
        <v>0</v>
      </c>
      <c r="P23" s="70">
        <f t="shared" si="5"/>
        <v>0</v>
      </c>
      <c r="Q23" s="70">
        <f t="shared" si="5"/>
        <v>1</v>
      </c>
      <c r="R23" s="70">
        <f t="shared" si="5"/>
        <v>0</v>
      </c>
      <c r="S23" s="70">
        <f t="shared" si="5"/>
        <v>0</v>
      </c>
      <c r="T23" s="70">
        <f t="shared" si="5"/>
        <v>0</v>
      </c>
      <c r="U23" s="70">
        <f t="shared" si="5"/>
        <v>0</v>
      </c>
      <c r="V23" s="70">
        <f t="shared" si="5"/>
        <v>0</v>
      </c>
      <c r="W23" s="70">
        <f t="shared" si="5"/>
        <v>0</v>
      </c>
      <c r="X23" s="70">
        <f t="shared" si="5"/>
        <v>0</v>
      </c>
      <c r="Y23" s="70">
        <f t="shared" si="5"/>
        <v>0</v>
      </c>
      <c r="Z23" s="70">
        <f t="shared" si="5"/>
        <v>0</v>
      </c>
      <c r="AA23" s="70">
        <f t="shared" si="5"/>
        <v>0</v>
      </c>
      <c r="AB23" s="70">
        <f t="shared" si="5"/>
        <v>0</v>
      </c>
      <c r="AC23" s="70">
        <f t="shared" si="5"/>
        <v>0</v>
      </c>
      <c r="AD23" s="70">
        <f t="shared" si="5"/>
        <v>0</v>
      </c>
      <c r="AE23" s="70">
        <f t="shared" si="5"/>
        <v>1</v>
      </c>
    </row>
    <row r="24" spans="1:31" s="11" customFormat="1" ht="18.75" customHeight="1">
      <c r="A24" s="31" t="s">
        <v>20</v>
      </c>
      <c r="B24" s="32" t="s">
        <v>21</v>
      </c>
      <c r="C24" s="70" t="s">
        <v>40</v>
      </c>
      <c r="D24" s="73" t="str">
        <f t="shared" si="3"/>
        <v>нд</v>
      </c>
      <c r="E24" s="73" t="str">
        <f t="shared" si="3"/>
        <v>нд</v>
      </c>
      <c r="F24" s="73" t="str">
        <f t="shared" si="3"/>
        <v>нд</v>
      </c>
      <c r="G24" s="73" t="str">
        <f t="shared" si="3"/>
        <v>нд</v>
      </c>
      <c r="H24" s="73" t="str">
        <f t="shared" si="3"/>
        <v>нд</v>
      </c>
      <c r="I24" s="73" t="str">
        <f t="shared" si="3"/>
        <v>нд</v>
      </c>
      <c r="J24" s="74" t="str">
        <f t="shared" si="3"/>
        <v>нд</v>
      </c>
      <c r="K24" s="70" t="s">
        <v>40</v>
      </c>
      <c r="L24" s="70" t="s">
        <v>40</v>
      </c>
      <c r="M24" s="70" t="s">
        <v>40</v>
      </c>
      <c r="N24" s="70" t="s">
        <v>40</v>
      </c>
      <c r="O24" s="70" t="s">
        <v>40</v>
      </c>
      <c r="P24" s="70" t="s">
        <v>40</v>
      </c>
      <c r="Q24" s="70" t="s">
        <v>40</v>
      </c>
      <c r="R24" s="70" t="s">
        <v>40</v>
      </c>
      <c r="S24" s="70" t="s">
        <v>40</v>
      </c>
      <c r="T24" s="70" t="s">
        <v>40</v>
      </c>
      <c r="U24" s="70" t="s">
        <v>40</v>
      </c>
      <c r="V24" s="70" t="s">
        <v>40</v>
      </c>
      <c r="W24" s="70" t="s">
        <v>40</v>
      </c>
      <c r="X24" s="70" t="s">
        <v>40</v>
      </c>
      <c r="Y24" s="70" t="s">
        <v>40</v>
      </c>
      <c r="Z24" s="70" t="s">
        <v>40</v>
      </c>
      <c r="AA24" s="70" t="s">
        <v>40</v>
      </c>
      <c r="AB24" s="70" t="s">
        <v>40</v>
      </c>
      <c r="AC24" s="70" t="s">
        <v>40</v>
      </c>
      <c r="AD24" s="70" t="s">
        <v>40</v>
      </c>
      <c r="AE24" s="70" t="s">
        <v>40</v>
      </c>
    </row>
    <row r="25" spans="1:31" s="11" customFormat="1" ht="24" customHeight="1">
      <c r="A25" s="31" t="s">
        <v>47</v>
      </c>
      <c r="B25" s="32" t="s">
        <v>48</v>
      </c>
      <c r="C25" s="17" t="s">
        <v>40</v>
      </c>
      <c r="D25" s="73">
        <f>D26</f>
        <v>0</v>
      </c>
      <c r="E25" s="73">
        <f t="shared" ref="E25:AE26" si="6">E26</f>
        <v>0</v>
      </c>
      <c r="F25" s="73">
        <f t="shared" si="6"/>
        <v>30.972999999999999</v>
      </c>
      <c r="G25" s="73">
        <f t="shared" si="6"/>
        <v>0</v>
      </c>
      <c r="H25" s="73">
        <f t="shared" si="6"/>
        <v>0</v>
      </c>
      <c r="I25" s="73">
        <f t="shared" si="6"/>
        <v>0</v>
      </c>
      <c r="J25" s="73">
        <f t="shared" si="6"/>
        <v>0</v>
      </c>
      <c r="K25" s="73">
        <f t="shared" si="6"/>
        <v>0</v>
      </c>
      <c r="L25" s="73">
        <f t="shared" si="6"/>
        <v>0</v>
      </c>
      <c r="M25" s="73">
        <f t="shared" si="6"/>
        <v>27.13</v>
      </c>
      <c r="N25" s="73">
        <f t="shared" si="6"/>
        <v>0</v>
      </c>
      <c r="O25" s="73">
        <f t="shared" si="6"/>
        <v>0</v>
      </c>
      <c r="P25" s="73">
        <f t="shared" si="6"/>
        <v>0</v>
      </c>
      <c r="Q25" s="73">
        <f t="shared" si="6"/>
        <v>0</v>
      </c>
      <c r="R25" s="73">
        <f t="shared" si="6"/>
        <v>0</v>
      </c>
      <c r="S25" s="73">
        <f t="shared" si="6"/>
        <v>0</v>
      </c>
      <c r="T25" s="73">
        <f t="shared" si="6"/>
        <v>31.61</v>
      </c>
      <c r="U25" s="73">
        <f t="shared" si="6"/>
        <v>0</v>
      </c>
      <c r="V25" s="73">
        <f t="shared" si="6"/>
        <v>0</v>
      </c>
      <c r="W25" s="73">
        <f t="shared" si="6"/>
        <v>0</v>
      </c>
      <c r="X25" s="73">
        <f t="shared" si="6"/>
        <v>0</v>
      </c>
      <c r="Y25" s="73">
        <f t="shared" si="6"/>
        <v>0</v>
      </c>
      <c r="Z25" s="73">
        <f t="shared" si="6"/>
        <v>0</v>
      </c>
      <c r="AA25" s="73">
        <f t="shared" si="6"/>
        <v>58.739999999999995</v>
      </c>
      <c r="AB25" s="73">
        <f t="shared" si="6"/>
        <v>0</v>
      </c>
      <c r="AC25" s="73">
        <f t="shared" si="6"/>
        <v>0</v>
      </c>
      <c r="AD25" s="73">
        <f t="shared" si="6"/>
        <v>0</v>
      </c>
      <c r="AE25" s="73">
        <f t="shared" si="6"/>
        <v>0</v>
      </c>
    </row>
    <row r="26" spans="1:31" s="11" customFormat="1" ht="33.75" customHeight="1">
      <c r="A26" s="31" t="s">
        <v>49</v>
      </c>
      <c r="B26" s="32" t="s">
        <v>50</v>
      </c>
      <c r="C26" s="17" t="s">
        <v>40</v>
      </c>
      <c r="D26" s="73">
        <f>D27</f>
        <v>0</v>
      </c>
      <c r="E26" s="73">
        <f t="shared" si="6"/>
        <v>0</v>
      </c>
      <c r="F26" s="73">
        <f t="shared" si="6"/>
        <v>30.972999999999999</v>
      </c>
      <c r="G26" s="73">
        <f t="shared" si="6"/>
        <v>0</v>
      </c>
      <c r="H26" s="73">
        <f t="shared" si="6"/>
        <v>0</v>
      </c>
      <c r="I26" s="73">
        <f t="shared" si="6"/>
        <v>0</v>
      </c>
      <c r="J26" s="73">
        <f t="shared" si="6"/>
        <v>0</v>
      </c>
      <c r="K26" s="73">
        <f>K27+K29</f>
        <v>0</v>
      </c>
      <c r="L26" s="73">
        <f t="shared" ref="L26:AE26" si="7">L27+L29</f>
        <v>0</v>
      </c>
      <c r="M26" s="73">
        <f t="shared" si="7"/>
        <v>27.13</v>
      </c>
      <c r="N26" s="73">
        <f t="shared" si="7"/>
        <v>0</v>
      </c>
      <c r="O26" s="73">
        <f t="shared" si="7"/>
        <v>0</v>
      </c>
      <c r="P26" s="73">
        <f t="shared" si="7"/>
        <v>0</v>
      </c>
      <c r="Q26" s="73">
        <f t="shared" si="7"/>
        <v>0</v>
      </c>
      <c r="R26" s="73">
        <f t="shared" si="7"/>
        <v>0</v>
      </c>
      <c r="S26" s="73">
        <f t="shared" si="7"/>
        <v>0</v>
      </c>
      <c r="T26" s="73">
        <f t="shared" si="7"/>
        <v>31.61</v>
      </c>
      <c r="U26" s="73">
        <f t="shared" si="7"/>
        <v>0</v>
      </c>
      <c r="V26" s="73">
        <f t="shared" si="7"/>
        <v>0</v>
      </c>
      <c r="W26" s="73">
        <f t="shared" si="7"/>
        <v>0</v>
      </c>
      <c r="X26" s="73">
        <f t="shared" si="7"/>
        <v>0</v>
      </c>
      <c r="Y26" s="73">
        <f t="shared" si="7"/>
        <v>0</v>
      </c>
      <c r="Z26" s="73">
        <f t="shared" si="7"/>
        <v>0</v>
      </c>
      <c r="AA26" s="73">
        <f t="shared" si="7"/>
        <v>58.739999999999995</v>
      </c>
      <c r="AB26" s="73">
        <f t="shared" si="7"/>
        <v>0</v>
      </c>
      <c r="AC26" s="73">
        <f t="shared" si="7"/>
        <v>0</v>
      </c>
      <c r="AD26" s="73">
        <f t="shared" si="7"/>
        <v>0</v>
      </c>
      <c r="AE26" s="73">
        <f t="shared" si="7"/>
        <v>0</v>
      </c>
    </row>
    <row r="27" spans="1:31" s="11" customFormat="1" ht="45.75" customHeight="1">
      <c r="A27" s="103" t="s">
        <v>337</v>
      </c>
      <c r="B27" s="104" t="s">
        <v>338</v>
      </c>
      <c r="C27" s="17" t="s">
        <v>40</v>
      </c>
      <c r="D27" s="73">
        <f t="shared" ref="D27:AE29" si="8">SUM(D28:D28)</f>
        <v>0</v>
      </c>
      <c r="E27" s="73">
        <f t="shared" si="8"/>
        <v>0</v>
      </c>
      <c r="F27" s="73">
        <f t="shared" si="8"/>
        <v>30.972999999999999</v>
      </c>
      <c r="G27" s="73">
        <f t="shared" si="8"/>
        <v>0</v>
      </c>
      <c r="H27" s="73">
        <f t="shared" si="8"/>
        <v>0</v>
      </c>
      <c r="I27" s="73">
        <f t="shared" si="8"/>
        <v>0</v>
      </c>
      <c r="J27" s="73">
        <f t="shared" si="8"/>
        <v>0</v>
      </c>
      <c r="K27" s="73">
        <f t="shared" si="8"/>
        <v>0</v>
      </c>
      <c r="L27" s="73">
        <f t="shared" si="8"/>
        <v>0</v>
      </c>
      <c r="M27" s="73">
        <f t="shared" si="8"/>
        <v>12.827999999999999</v>
      </c>
      <c r="N27" s="73">
        <f t="shared" si="8"/>
        <v>0</v>
      </c>
      <c r="O27" s="73">
        <f t="shared" si="8"/>
        <v>0</v>
      </c>
      <c r="P27" s="73">
        <f t="shared" si="8"/>
        <v>0</v>
      </c>
      <c r="Q27" s="73">
        <f t="shared" si="8"/>
        <v>0</v>
      </c>
      <c r="R27" s="73">
        <f t="shared" si="8"/>
        <v>0</v>
      </c>
      <c r="S27" s="73">
        <f t="shared" si="8"/>
        <v>0</v>
      </c>
      <c r="T27" s="73">
        <f t="shared" si="8"/>
        <v>18.145</v>
      </c>
      <c r="U27" s="73">
        <f t="shared" si="8"/>
        <v>0</v>
      </c>
      <c r="V27" s="73">
        <f t="shared" si="8"/>
        <v>0</v>
      </c>
      <c r="W27" s="73">
        <f t="shared" si="8"/>
        <v>0</v>
      </c>
      <c r="X27" s="73">
        <f t="shared" si="8"/>
        <v>0</v>
      </c>
      <c r="Y27" s="73">
        <f t="shared" si="8"/>
        <v>0</v>
      </c>
      <c r="Z27" s="73">
        <f t="shared" si="8"/>
        <v>0</v>
      </c>
      <c r="AA27" s="73">
        <f t="shared" si="8"/>
        <v>30.972999999999999</v>
      </c>
      <c r="AB27" s="73">
        <f t="shared" si="8"/>
        <v>0</v>
      </c>
      <c r="AC27" s="73">
        <f t="shared" si="8"/>
        <v>0</v>
      </c>
      <c r="AD27" s="73">
        <f t="shared" si="8"/>
        <v>0</v>
      </c>
      <c r="AE27" s="73">
        <f t="shared" si="8"/>
        <v>0</v>
      </c>
    </row>
    <row r="28" spans="1:31" s="11" customFormat="1" ht="43.5" customHeight="1">
      <c r="A28" s="177" t="str">
        <f>'План финанс.'!A26</f>
        <v>1.1.1.1.5</v>
      </c>
      <c r="B28" s="178" t="str">
        <f>'План финанс.'!B26</f>
        <v xml:space="preserve">Технологическое присоединение заявителей с присоединяемой мощностью, не превышающей 15 кВт включительно. Строительство ВЛ-10 кВ, ВЛ-0,4 кВ, ТП10/0,4кВ. </v>
      </c>
      <c r="C28" s="179" t="str">
        <f>'План финанс.'!C26</f>
        <v>J_ets_068</v>
      </c>
      <c r="D28" s="78">
        <f t="shared" ref="D28" si="9">Y28</f>
        <v>0</v>
      </c>
      <c r="E28" s="78">
        <f t="shared" ref="E28" si="10">Z28</f>
        <v>0</v>
      </c>
      <c r="F28" s="78">
        <f t="shared" ref="F28" si="11">AA28</f>
        <v>30.972999999999999</v>
      </c>
      <c r="G28" s="78">
        <f t="shared" ref="G28" si="12">AB28</f>
        <v>0</v>
      </c>
      <c r="H28" s="78">
        <f t="shared" ref="H28" si="13">AC28</f>
        <v>0</v>
      </c>
      <c r="I28" s="78">
        <f t="shared" ref="I28" si="14">AD28</f>
        <v>0</v>
      </c>
      <c r="J28" s="74">
        <f t="shared" ref="J28" si="15">AE28</f>
        <v>0</v>
      </c>
      <c r="K28" s="77">
        <v>0</v>
      </c>
      <c r="L28" s="77">
        <v>0</v>
      </c>
      <c r="M28" s="78">
        <f>'Постановка под напряж.'!G32</f>
        <v>12.827999999999999</v>
      </c>
      <c r="N28" s="77">
        <v>0</v>
      </c>
      <c r="O28" s="77">
        <v>0</v>
      </c>
      <c r="P28" s="77">
        <v>0</v>
      </c>
      <c r="Q28" s="77">
        <v>0</v>
      </c>
      <c r="R28" s="77">
        <v>0</v>
      </c>
      <c r="S28" s="77">
        <v>0</v>
      </c>
      <c r="T28" s="78">
        <f>'Постановка под напряж.'!M32</f>
        <v>18.145</v>
      </c>
      <c r="U28" s="77">
        <v>0</v>
      </c>
      <c r="V28" s="77">
        <v>0</v>
      </c>
      <c r="W28" s="77">
        <v>0</v>
      </c>
      <c r="X28" s="77">
        <v>0</v>
      </c>
      <c r="Y28" s="78">
        <f t="shared" ref="Y28:AE28" si="16">K28+R28</f>
        <v>0</v>
      </c>
      <c r="Z28" s="77">
        <f t="shared" si="16"/>
        <v>0</v>
      </c>
      <c r="AA28" s="78">
        <f t="shared" si="16"/>
        <v>30.972999999999999</v>
      </c>
      <c r="AB28" s="77">
        <f t="shared" si="16"/>
        <v>0</v>
      </c>
      <c r="AC28" s="77">
        <f t="shared" si="16"/>
        <v>0</v>
      </c>
      <c r="AD28" s="77">
        <f t="shared" si="16"/>
        <v>0</v>
      </c>
      <c r="AE28" s="77">
        <f t="shared" si="16"/>
        <v>0</v>
      </c>
    </row>
    <row r="29" spans="1:31" s="11" customFormat="1" ht="41.25" customHeight="1">
      <c r="A29" s="103" t="s">
        <v>335</v>
      </c>
      <c r="B29" s="104" t="s">
        <v>336</v>
      </c>
      <c r="C29" s="17" t="s">
        <v>40</v>
      </c>
      <c r="D29" s="73">
        <v>0</v>
      </c>
      <c r="E29" s="73">
        <v>0</v>
      </c>
      <c r="F29" s="73">
        <v>0</v>
      </c>
      <c r="G29" s="73">
        <v>0</v>
      </c>
      <c r="H29" s="73">
        <v>0</v>
      </c>
      <c r="I29" s="73">
        <v>0</v>
      </c>
      <c r="J29" s="73">
        <v>0</v>
      </c>
      <c r="K29" s="73">
        <f t="shared" si="8"/>
        <v>0</v>
      </c>
      <c r="L29" s="73">
        <f t="shared" ref="L29" si="17">SUM(L30:L30)</f>
        <v>0</v>
      </c>
      <c r="M29" s="73">
        <f t="shared" ref="M29" si="18">SUM(M30:M30)</f>
        <v>14.302</v>
      </c>
      <c r="N29" s="73">
        <f t="shared" ref="N29" si="19">SUM(N30:N30)</f>
        <v>0</v>
      </c>
      <c r="O29" s="73">
        <f t="shared" ref="O29" si="20">SUM(O30:O30)</f>
        <v>0</v>
      </c>
      <c r="P29" s="73">
        <f t="shared" ref="P29" si="21">SUM(P30:P30)</f>
        <v>0</v>
      </c>
      <c r="Q29" s="73">
        <f t="shared" ref="Q29" si="22">SUM(Q30:Q30)</f>
        <v>0</v>
      </c>
      <c r="R29" s="73">
        <f t="shared" ref="R29" si="23">SUM(R30:R30)</f>
        <v>0</v>
      </c>
      <c r="S29" s="73">
        <f t="shared" ref="S29" si="24">SUM(S30:S30)</f>
        <v>0</v>
      </c>
      <c r="T29" s="73">
        <f t="shared" ref="T29" si="25">SUM(T30:T30)</f>
        <v>13.465</v>
      </c>
      <c r="U29" s="73">
        <f t="shared" ref="U29" si="26">SUM(U30:U30)</f>
        <v>0</v>
      </c>
      <c r="V29" s="73">
        <f t="shared" ref="V29" si="27">SUM(V30:V30)</f>
        <v>0</v>
      </c>
      <c r="W29" s="73">
        <f t="shared" ref="W29" si="28">SUM(W30:W30)</f>
        <v>0</v>
      </c>
      <c r="X29" s="73">
        <f t="shared" ref="X29" si="29">SUM(X30:X30)</f>
        <v>0</v>
      </c>
      <c r="Y29" s="73">
        <f t="shared" ref="Y29" si="30">SUM(Y30:Y30)</f>
        <v>0</v>
      </c>
      <c r="Z29" s="73">
        <f t="shared" ref="Z29" si="31">SUM(Z30:Z30)</f>
        <v>0</v>
      </c>
      <c r="AA29" s="73">
        <f t="shared" ref="AA29" si="32">SUM(AA30:AA30)</f>
        <v>27.766999999999999</v>
      </c>
      <c r="AB29" s="73">
        <f t="shared" ref="AB29" si="33">SUM(AB30:AB30)</f>
        <v>0</v>
      </c>
      <c r="AC29" s="73">
        <f t="shared" ref="AC29" si="34">SUM(AC30:AC30)</f>
        <v>0</v>
      </c>
      <c r="AD29" s="73">
        <f t="shared" ref="AD29" si="35">SUM(AD30:AD30)</f>
        <v>0</v>
      </c>
      <c r="AE29" s="73">
        <f t="shared" ref="AE29" si="36">SUM(AE30:AE30)</f>
        <v>0</v>
      </c>
    </row>
    <row r="30" spans="1:31" s="11" customFormat="1" ht="44.25" customHeight="1">
      <c r="A30" s="177" t="str">
        <f>'План финанс.'!A28</f>
        <v>1.1.1.2.1</v>
      </c>
      <c r="B30" s="178" t="str">
        <f>'План финанс.'!B28</f>
        <v>Технологическое присоединение энергопринимающих устройств заявителей до 150 кВт (Строительство ВЛЗ, ВЛИ,КТП, уст.опор)  РМ, Зубово-Полянский район</v>
      </c>
      <c r="C30" s="179" t="str">
        <f>'План финанс.'!C28</f>
        <v>J_ets_069</v>
      </c>
      <c r="D30" s="78">
        <f t="shared" ref="D30" si="37">Y30</f>
        <v>0</v>
      </c>
      <c r="E30" s="78">
        <f t="shared" ref="E30" si="38">Z30</f>
        <v>0</v>
      </c>
      <c r="F30" s="78">
        <f t="shared" ref="F30" si="39">AA30</f>
        <v>27.766999999999999</v>
      </c>
      <c r="G30" s="78">
        <f t="shared" ref="G30" si="40">AB30</f>
        <v>0</v>
      </c>
      <c r="H30" s="78">
        <f t="shared" ref="H30" si="41">AC30</f>
        <v>0</v>
      </c>
      <c r="I30" s="78">
        <f t="shared" ref="I30" si="42">AD30</f>
        <v>0</v>
      </c>
      <c r="J30" s="74">
        <f t="shared" ref="J30" si="43">AE30</f>
        <v>0</v>
      </c>
      <c r="K30" s="77">
        <v>0</v>
      </c>
      <c r="L30" s="77">
        <v>0</v>
      </c>
      <c r="M30" s="78">
        <f>'Постановка под напряж.'!G34</f>
        <v>14.302</v>
      </c>
      <c r="N30" s="77">
        <v>0</v>
      </c>
      <c r="O30" s="77">
        <v>0</v>
      </c>
      <c r="P30" s="77">
        <v>0</v>
      </c>
      <c r="Q30" s="77">
        <v>0</v>
      </c>
      <c r="R30" s="77">
        <v>0</v>
      </c>
      <c r="S30" s="77">
        <v>0</v>
      </c>
      <c r="T30" s="78">
        <f>'Постановка под напряж.'!M34</f>
        <v>13.465</v>
      </c>
      <c r="U30" s="77">
        <v>0</v>
      </c>
      <c r="V30" s="77">
        <v>0</v>
      </c>
      <c r="W30" s="77">
        <v>0</v>
      </c>
      <c r="X30" s="77">
        <v>0</v>
      </c>
      <c r="Y30" s="78">
        <f t="shared" ref="Y30:AE30" si="44">K30+R30</f>
        <v>0</v>
      </c>
      <c r="Z30" s="77">
        <f t="shared" si="44"/>
        <v>0</v>
      </c>
      <c r="AA30" s="78">
        <f t="shared" si="44"/>
        <v>27.766999999999999</v>
      </c>
      <c r="AB30" s="77">
        <f t="shared" si="44"/>
        <v>0</v>
      </c>
      <c r="AC30" s="77">
        <f t="shared" si="44"/>
        <v>0</v>
      </c>
      <c r="AD30" s="77">
        <f t="shared" si="44"/>
        <v>0</v>
      </c>
      <c r="AE30" s="77">
        <f t="shared" si="44"/>
        <v>0</v>
      </c>
    </row>
    <row r="31" spans="1:31" s="11" customFormat="1" ht="33.75" customHeight="1">
      <c r="A31" s="103" t="s">
        <v>339</v>
      </c>
      <c r="B31" s="104" t="s">
        <v>340</v>
      </c>
      <c r="C31" s="17" t="s">
        <v>40</v>
      </c>
      <c r="D31" s="73">
        <v>0</v>
      </c>
      <c r="E31" s="73">
        <v>0</v>
      </c>
      <c r="F31" s="73">
        <v>0</v>
      </c>
      <c r="G31" s="73">
        <v>0</v>
      </c>
      <c r="H31" s="73">
        <v>0</v>
      </c>
      <c r="I31" s="73">
        <v>0</v>
      </c>
      <c r="J31" s="73">
        <v>0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0</v>
      </c>
      <c r="X31" s="73">
        <v>0</v>
      </c>
      <c r="Y31" s="73">
        <v>0</v>
      </c>
      <c r="Z31" s="73">
        <v>0</v>
      </c>
      <c r="AA31" s="73">
        <v>0</v>
      </c>
      <c r="AB31" s="73">
        <v>0</v>
      </c>
      <c r="AC31" s="73">
        <v>0</v>
      </c>
      <c r="AD31" s="73">
        <v>0</v>
      </c>
      <c r="AE31" s="73">
        <v>0</v>
      </c>
    </row>
    <row r="32" spans="1:31" s="11" customFormat="1" ht="33.75" customHeight="1">
      <c r="A32" s="31" t="s">
        <v>51</v>
      </c>
      <c r="B32" s="32" t="s">
        <v>52</v>
      </c>
      <c r="C32" s="17" t="s">
        <v>40</v>
      </c>
      <c r="D32" s="73">
        <v>0</v>
      </c>
      <c r="E32" s="73">
        <v>0</v>
      </c>
      <c r="F32" s="73">
        <v>0</v>
      </c>
      <c r="G32" s="73">
        <v>0</v>
      </c>
      <c r="H32" s="73">
        <v>0</v>
      </c>
      <c r="I32" s="73">
        <v>0</v>
      </c>
      <c r="J32" s="73">
        <v>0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0</v>
      </c>
      <c r="X32" s="73">
        <v>0</v>
      </c>
      <c r="Y32" s="73">
        <v>0</v>
      </c>
      <c r="Z32" s="73">
        <v>0</v>
      </c>
      <c r="AA32" s="73">
        <v>0</v>
      </c>
      <c r="AB32" s="73">
        <v>0</v>
      </c>
      <c r="AC32" s="73">
        <v>0</v>
      </c>
      <c r="AD32" s="73">
        <v>0</v>
      </c>
      <c r="AE32" s="73">
        <v>0</v>
      </c>
    </row>
    <row r="33" spans="1:31" s="11" customFormat="1" ht="37.5" customHeight="1">
      <c r="A33" s="103" t="s">
        <v>341</v>
      </c>
      <c r="B33" s="107" t="s">
        <v>342</v>
      </c>
      <c r="C33" s="17" t="s">
        <v>40</v>
      </c>
      <c r="D33" s="73">
        <v>0</v>
      </c>
      <c r="E33" s="73">
        <v>0</v>
      </c>
      <c r="F33" s="73">
        <v>0</v>
      </c>
      <c r="G33" s="73">
        <v>0</v>
      </c>
      <c r="H33" s="73">
        <v>0</v>
      </c>
      <c r="I33" s="73">
        <v>0</v>
      </c>
      <c r="J33" s="73">
        <v>0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0</v>
      </c>
      <c r="X33" s="73">
        <v>0</v>
      </c>
      <c r="Y33" s="73">
        <v>0</v>
      </c>
      <c r="Z33" s="73">
        <v>0</v>
      </c>
      <c r="AA33" s="73">
        <v>0</v>
      </c>
      <c r="AB33" s="73">
        <v>0</v>
      </c>
      <c r="AC33" s="73">
        <v>0</v>
      </c>
      <c r="AD33" s="73">
        <v>0</v>
      </c>
      <c r="AE33" s="73">
        <v>0</v>
      </c>
    </row>
    <row r="34" spans="1:31" s="11" customFormat="1" ht="33.75" customHeight="1">
      <c r="A34" s="103" t="s">
        <v>343</v>
      </c>
      <c r="B34" s="107" t="s">
        <v>344</v>
      </c>
      <c r="C34" s="17" t="s">
        <v>40</v>
      </c>
      <c r="D34" s="73">
        <v>0</v>
      </c>
      <c r="E34" s="73">
        <v>0</v>
      </c>
      <c r="F34" s="73">
        <v>0</v>
      </c>
      <c r="G34" s="73">
        <v>0</v>
      </c>
      <c r="H34" s="73">
        <v>0</v>
      </c>
      <c r="I34" s="73">
        <v>0</v>
      </c>
      <c r="J34" s="73">
        <v>0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0</v>
      </c>
      <c r="X34" s="73">
        <v>0</v>
      </c>
      <c r="Y34" s="73">
        <v>0</v>
      </c>
      <c r="Z34" s="73">
        <v>0</v>
      </c>
      <c r="AA34" s="73">
        <v>0</v>
      </c>
      <c r="AB34" s="73">
        <v>0</v>
      </c>
      <c r="AC34" s="73">
        <v>0</v>
      </c>
      <c r="AD34" s="73">
        <v>0</v>
      </c>
      <c r="AE34" s="73">
        <v>0</v>
      </c>
    </row>
    <row r="35" spans="1:31" s="11" customFormat="1" ht="33.75" customHeight="1">
      <c r="A35" s="31" t="s">
        <v>53</v>
      </c>
      <c r="B35" s="32" t="s">
        <v>54</v>
      </c>
      <c r="C35" s="17" t="s">
        <v>40</v>
      </c>
      <c r="D35" s="73">
        <v>0</v>
      </c>
      <c r="E35" s="73">
        <v>0</v>
      </c>
      <c r="F35" s="73">
        <v>0</v>
      </c>
      <c r="G35" s="73">
        <v>0</v>
      </c>
      <c r="H35" s="73">
        <v>0</v>
      </c>
      <c r="I35" s="73">
        <v>0</v>
      </c>
      <c r="J35" s="73">
        <v>0</v>
      </c>
      <c r="K35" s="73">
        <v>0</v>
      </c>
      <c r="L35" s="73">
        <v>0</v>
      </c>
      <c r="M35" s="73">
        <v>0</v>
      </c>
      <c r="N35" s="73">
        <v>0</v>
      </c>
      <c r="O35" s="73">
        <v>0</v>
      </c>
      <c r="P35" s="73">
        <v>0</v>
      </c>
      <c r="Q35" s="73">
        <v>0</v>
      </c>
      <c r="R35" s="73">
        <v>0</v>
      </c>
      <c r="S35" s="73">
        <v>0</v>
      </c>
      <c r="T35" s="73">
        <v>0</v>
      </c>
      <c r="U35" s="73">
        <v>0</v>
      </c>
      <c r="V35" s="73">
        <v>0</v>
      </c>
      <c r="W35" s="73">
        <v>0</v>
      </c>
      <c r="X35" s="73">
        <v>0</v>
      </c>
      <c r="Y35" s="73">
        <v>0</v>
      </c>
      <c r="Z35" s="73">
        <v>0</v>
      </c>
      <c r="AA35" s="73">
        <v>0</v>
      </c>
      <c r="AB35" s="73">
        <v>0</v>
      </c>
      <c r="AC35" s="73">
        <v>0</v>
      </c>
      <c r="AD35" s="73">
        <v>0</v>
      </c>
      <c r="AE35" s="73">
        <v>0</v>
      </c>
    </row>
    <row r="36" spans="1:31" s="11" customFormat="1" ht="33.75" customHeight="1">
      <c r="A36" s="103" t="s">
        <v>345</v>
      </c>
      <c r="B36" s="104" t="s">
        <v>350</v>
      </c>
      <c r="C36" s="17" t="s">
        <v>40</v>
      </c>
      <c r="D36" s="73">
        <v>0</v>
      </c>
      <c r="E36" s="73">
        <v>0</v>
      </c>
      <c r="F36" s="73">
        <v>0</v>
      </c>
      <c r="G36" s="73">
        <v>0</v>
      </c>
      <c r="H36" s="73">
        <v>0</v>
      </c>
      <c r="I36" s="73">
        <v>0</v>
      </c>
      <c r="J36" s="73">
        <v>0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0</v>
      </c>
      <c r="X36" s="73">
        <v>0</v>
      </c>
      <c r="Y36" s="73">
        <v>0</v>
      </c>
      <c r="Z36" s="73">
        <v>0</v>
      </c>
      <c r="AA36" s="73">
        <v>0</v>
      </c>
      <c r="AB36" s="73">
        <v>0</v>
      </c>
      <c r="AC36" s="73">
        <v>0</v>
      </c>
      <c r="AD36" s="73">
        <v>0</v>
      </c>
      <c r="AE36" s="73">
        <v>0</v>
      </c>
    </row>
    <row r="37" spans="1:31" s="11" customFormat="1" ht="69" customHeight="1">
      <c r="A37" s="103" t="s">
        <v>349</v>
      </c>
      <c r="B37" s="104" t="s">
        <v>346</v>
      </c>
      <c r="C37" s="17" t="s">
        <v>40</v>
      </c>
      <c r="D37" s="73">
        <v>0</v>
      </c>
      <c r="E37" s="73">
        <v>0</v>
      </c>
      <c r="F37" s="73">
        <v>0</v>
      </c>
      <c r="G37" s="73">
        <v>0</v>
      </c>
      <c r="H37" s="73">
        <v>0</v>
      </c>
      <c r="I37" s="73">
        <v>0</v>
      </c>
      <c r="J37" s="73">
        <v>0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73">
        <v>0</v>
      </c>
      <c r="AB37" s="73">
        <v>0</v>
      </c>
      <c r="AC37" s="73">
        <v>0</v>
      </c>
      <c r="AD37" s="73">
        <v>0</v>
      </c>
      <c r="AE37" s="73">
        <v>0</v>
      </c>
    </row>
    <row r="38" spans="1:31" s="11" customFormat="1" ht="57" customHeight="1">
      <c r="A38" s="103" t="s">
        <v>374</v>
      </c>
      <c r="B38" s="104" t="s">
        <v>347</v>
      </c>
      <c r="C38" s="17" t="s">
        <v>40</v>
      </c>
      <c r="D38" s="73">
        <v>0</v>
      </c>
      <c r="E38" s="73">
        <v>0</v>
      </c>
      <c r="F38" s="73">
        <v>0</v>
      </c>
      <c r="G38" s="73">
        <v>0</v>
      </c>
      <c r="H38" s="73">
        <v>0</v>
      </c>
      <c r="I38" s="73">
        <v>0</v>
      </c>
      <c r="J38" s="73">
        <v>0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0</v>
      </c>
      <c r="X38" s="73">
        <v>0</v>
      </c>
      <c r="Y38" s="73">
        <v>0</v>
      </c>
      <c r="Z38" s="73">
        <v>0</v>
      </c>
      <c r="AA38" s="73">
        <v>0</v>
      </c>
      <c r="AB38" s="73">
        <v>0</v>
      </c>
      <c r="AC38" s="73">
        <v>0</v>
      </c>
      <c r="AD38" s="73">
        <v>0</v>
      </c>
      <c r="AE38" s="73">
        <v>0</v>
      </c>
    </row>
    <row r="39" spans="1:31" s="11" customFormat="1" ht="66.75" customHeight="1">
      <c r="A39" s="103" t="s">
        <v>375</v>
      </c>
      <c r="B39" s="104" t="s">
        <v>348</v>
      </c>
      <c r="C39" s="17" t="s">
        <v>40</v>
      </c>
      <c r="D39" s="73">
        <v>0</v>
      </c>
      <c r="E39" s="73">
        <v>0</v>
      </c>
      <c r="F39" s="73">
        <v>0</v>
      </c>
      <c r="G39" s="73">
        <v>0</v>
      </c>
      <c r="H39" s="73">
        <v>0</v>
      </c>
      <c r="I39" s="73">
        <v>0</v>
      </c>
      <c r="J39" s="73">
        <v>0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73">
        <v>0</v>
      </c>
      <c r="AB39" s="73">
        <v>0</v>
      </c>
      <c r="AC39" s="73">
        <v>0</v>
      </c>
      <c r="AD39" s="73">
        <v>0</v>
      </c>
      <c r="AE39" s="73">
        <v>0</v>
      </c>
    </row>
    <row r="40" spans="1:31" s="11" customFormat="1" ht="57" customHeight="1">
      <c r="A40" s="31" t="s">
        <v>55</v>
      </c>
      <c r="B40" s="32" t="s">
        <v>56</v>
      </c>
      <c r="C40" s="17" t="s">
        <v>40</v>
      </c>
      <c r="D40" s="73">
        <v>0</v>
      </c>
      <c r="E40" s="73">
        <v>0</v>
      </c>
      <c r="F40" s="73">
        <v>0</v>
      </c>
      <c r="G40" s="73">
        <v>0</v>
      </c>
      <c r="H40" s="73">
        <v>0</v>
      </c>
      <c r="I40" s="73">
        <v>0</v>
      </c>
      <c r="J40" s="73">
        <v>0</v>
      </c>
      <c r="K40" s="73">
        <v>0</v>
      </c>
      <c r="L40" s="73">
        <v>0</v>
      </c>
      <c r="M40" s="73">
        <v>0</v>
      </c>
      <c r="N40" s="73">
        <v>0</v>
      </c>
      <c r="O40" s="73">
        <v>0</v>
      </c>
      <c r="P40" s="73">
        <v>0</v>
      </c>
      <c r="Q40" s="73">
        <v>0</v>
      </c>
      <c r="R40" s="73">
        <v>0</v>
      </c>
      <c r="S40" s="73">
        <v>0</v>
      </c>
      <c r="T40" s="73">
        <v>0</v>
      </c>
      <c r="U40" s="73">
        <v>0</v>
      </c>
      <c r="V40" s="73">
        <v>0</v>
      </c>
      <c r="W40" s="73">
        <v>0</v>
      </c>
      <c r="X40" s="73">
        <v>0</v>
      </c>
      <c r="Y40" s="73">
        <v>0</v>
      </c>
      <c r="Z40" s="73">
        <v>0</v>
      </c>
      <c r="AA40" s="73">
        <v>0</v>
      </c>
      <c r="AB40" s="73">
        <v>0</v>
      </c>
      <c r="AC40" s="73">
        <v>0</v>
      </c>
      <c r="AD40" s="73">
        <v>0</v>
      </c>
      <c r="AE40" s="73">
        <v>0</v>
      </c>
    </row>
    <row r="41" spans="1:31" s="11" customFormat="1" ht="57" customHeight="1">
      <c r="A41" s="103" t="s">
        <v>351</v>
      </c>
      <c r="B41" s="104" t="s">
        <v>347</v>
      </c>
      <c r="C41" s="17" t="s">
        <v>40</v>
      </c>
      <c r="D41" s="73">
        <v>0</v>
      </c>
      <c r="E41" s="73">
        <v>0</v>
      </c>
      <c r="F41" s="73">
        <v>0</v>
      </c>
      <c r="G41" s="73">
        <v>0</v>
      </c>
      <c r="H41" s="73">
        <v>0</v>
      </c>
      <c r="I41" s="73">
        <v>0</v>
      </c>
      <c r="J41" s="73">
        <v>0</v>
      </c>
      <c r="K41" s="73">
        <v>0</v>
      </c>
      <c r="L41" s="73">
        <v>0</v>
      </c>
      <c r="M41" s="73">
        <v>0</v>
      </c>
      <c r="N41" s="73">
        <v>0</v>
      </c>
      <c r="O41" s="73">
        <v>0</v>
      </c>
      <c r="P41" s="73">
        <v>0</v>
      </c>
      <c r="Q41" s="73">
        <v>0</v>
      </c>
      <c r="R41" s="73">
        <v>0</v>
      </c>
      <c r="S41" s="73">
        <v>0</v>
      </c>
      <c r="T41" s="73">
        <v>0</v>
      </c>
      <c r="U41" s="73">
        <v>0</v>
      </c>
      <c r="V41" s="73">
        <v>0</v>
      </c>
      <c r="W41" s="73">
        <v>0</v>
      </c>
      <c r="X41" s="73">
        <v>0</v>
      </c>
      <c r="Y41" s="73">
        <v>0</v>
      </c>
      <c r="Z41" s="73">
        <v>0</v>
      </c>
      <c r="AA41" s="73">
        <v>0</v>
      </c>
      <c r="AB41" s="73">
        <v>0</v>
      </c>
      <c r="AC41" s="73">
        <v>0</v>
      </c>
      <c r="AD41" s="73">
        <v>0</v>
      </c>
      <c r="AE41" s="73">
        <v>0</v>
      </c>
    </row>
    <row r="42" spans="1:31" s="11" customFormat="1" ht="59.25" customHeight="1">
      <c r="A42" s="103" t="s">
        <v>352</v>
      </c>
      <c r="B42" s="104" t="s">
        <v>353</v>
      </c>
      <c r="C42" s="17" t="s">
        <v>40</v>
      </c>
      <c r="D42" s="73">
        <v>0</v>
      </c>
      <c r="E42" s="73">
        <v>0</v>
      </c>
      <c r="F42" s="73">
        <v>0</v>
      </c>
      <c r="G42" s="73">
        <v>0</v>
      </c>
      <c r="H42" s="73">
        <v>0</v>
      </c>
      <c r="I42" s="73">
        <v>0</v>
      </c>
      <c r="J42" s="73">
        <v>0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73">
        <v>0</v>
      </c>
      <c r="AB42" s="73">
        <v>0</v>
      </c>
      <c r="AC42" s="73">
        <v>0</v>
      </c>
      <c r="AD42" s="73">
        <v>0</v>
      </c>
      <c r="AE42" s="73">
        <v>0</v>
      </c>
    </row>
    <row r="43" spans="1:31" s="11" customFormat="1" ht="25.5">
      <c r="A43" s="31" t="s">
        <v>22</v>
      </c>
      <c r="B43" s="32" t="s">
        <v>32</v>
      </c>
      <c r="C43" s="70" t="s">
        <v>40</v>
      </c>
      <c r="D43" s="73">
        <f t="shared" ref="D43:D57" si="45">Y43</f>
        <v>6.3</v>
      </c>
      <c r="E43" s="73">
        <f t="shared" ref="E43:E57" si="46">Z43</f>
        <v>0</v>
      </c>
      <c r="F43" s="73">
        <f t="shared" ref="F43:F57" si="47">AA43</f>
        <v>5.5400000000000009</v>
      </c>
      <c r="G43" s="73">
        <f t="shared" ref="G43:G57" si="48">AB43</f>
        <v>0</v>
      </c>
      <c r="H43" s="73">
        <f t="shared" ref="H43:H57" si="49">AC43</f>
        <v>0.45</v>
      </c>
      <c r="I43" s="73">
        <f t="shared" ref="I43:I57" si="50">AD43</f>
        <v>0</v>
      </c>
      <c r="J43" s="74">
        <f t="shared" ref="J43:J57" si="51">AE43</f>
        <v>16</v>
      </c>
      <c r="K43" s="73">
        <f t="shared" ref="K43:AE43" si="52">K44+K50+K57</f>
        <v>6.3</v>
      </c>
      <c r="L43" s="73">
        <f t="shared" si="52"/>
        <v>0</v>
      </c>
      <c r="M43" s="73">
        <f t="shared" si="52"/>
        <v>0</v>
      </c>
      <c r="N43" s="73">
        <f t="shared" si="52"/>
        <v>0</v>
      </c>
      <c r="O43" s="73">
        <f t="shared" si="52"/>
        <v>0.45</v>
      </c>
      <c r="P43" s="73">
        <f t="shared" si="52"/>
        <v>0</v>
      </c>
      <c r="Q43" s="73">
        <f t="shared" si="52"/>
        <v>8</v>
      </c>
      <c r="R43" s="73">
        <f t="shared" si="52"/>
        <v>0</v>
      </c>
      <c r="S43" s="73">
        <f t="shared" si="52"/>
        <v>0</v>
      </c>
      <c r="T43" s="73">
        <f t="shared" si="52"/>
        <v>5.5400000000000009</v>
      </c>
      <c r="U43" s="73">
        <f t="shared" si="52"/>
        <v>0</v>
      </c>
      <c r="V43" s="73">
        <f t="shared" si="52"/>
        <v>0</v>
      </c>
      <c r="W43" s="73">
        <f t="shared" si="52"/>
        <v>0</v>
      </c>
      <c r="X43" s="73">
        <f t="shared" si="52"/>
        <v>8</v>
      </c>
      <c r="Y43" s="73">
        <f t="shared" si="52"/>
        <v>6.3</v>
      </c>
      <c r="Z43" s="73">
        <f t="shared" si="52"/>
        <v>0</v>
      </c>
      <c r="AA43" s="73">
        <f t="shared" si="52"/>
        <v>5.5400000000000009</v>
      </c>
      <c r="AB43" s="73">
        <f t="shared" si="52"/>
        <v>0</v>
      </c>
      <c r="AC43" s="73">
        <f t="shared" si="52"/>
        <v>0.45</v>
      </c>
      <c r="AD43" s="73">
        <f t="shared" si="52"/>
        <v>0</v>
      </c>
      <c r="AE43" s="75">
        <f t="shared" si="52"/>
        <v>16</v>
      </c>
    </row>
    <row r="44" spans="1:31" s="11" customFormat="1" ht="38.25">
      <c r="A44" s="31" t="s">
        <v>25</v>
      </c>
      <c r="B44" s="32" t="s">
        <v>33</v>
      </c>
      <c r="C44" s="70" t="s">
        <v>40</v>
      </c>
      <c r="D44" s="73">
        <f t="shared" si="45"/>
        <v>6.3</v>
      </c>
      <c r="E44" s="73">
        <f t="shared" si="46"/>
        <v>0</v>
      </c>
      <c r="F44" s="73">
        <f t="shared" si="47"/>
        <v>0</v>
      </c>
      <c r="G44" s="73">
        <f t="shared" si="48"/>
        <v>0</v>
      </c>
      <c r="H44" s="73">
        <f t="shared" si="49"/>
        <v>0.45</v>
      </c>
      <c r="I44" s="73">
        <f t="shared" si="50"/>
        <v>0</v>
      </c>
      <c r="J44" s="74">
        <f t="shared" si="51"/>
        <v>16</v>
      </c>
      <c r="K44" s="73">
        <f t="shared" ref="K44:AE44" si="53">K45</f>
        <v>6.3</v>
      </c>
      <c r="L44" s="73">
        <f t="shared" si="53"/>
        <v>0</v>
      </c>
      <c r="M44" s="73">
        <f t="shared" si="53"/>
        <v>0</v>
      </c>
      <c r="N44" s="73">
        <f t="shared" si="53"/>
        <v>0</v>
      </c>
      <c r="O44" s="73">
        <f t="shared" si="53"/>
        <v>0.45</v>
      </c>
      <c r="P44" s="73">
        <f t="shared" si="53"/>
        <v>0</v>
      </c>
      <c r="Q44" s="73">
        <f t="shared" si="53"/>
        <v>8</v>
      </c>
      <c r="R44" s="73">
        <f t="shared" si="53"/>
        <v>0</v>
      </c>
      <c r="S44" s="73">
        <f t="shared" si="53"/>
        <v>0</v>
      </c>
      <c r="T44" s="73">
        <f t="shared" si="53"/>
        <v>0</v>
      </c>
      <c r="U44" s="73">
        <f t="shared" si="53"/>
        <v>0</v>
      </c>
      <c r="V44" s="73">
        <f t="shared" si="53"/>
        <v>0</v>
      </c>
      <c r="W44" s="73">
        <f t="shared" si="53"/>
        <v>0</v>
      </c>
      <c r="X44" s="73">
        <f t="shared" si="53"/>
        <v>8</v>
      </c>
      <c r="Y44" s="73">
        <f t="shared" si="53"/>
        <v>6.3</v>
      </c>
      <c r="Z44" s="73">
        <f t="shared" si="53"/>
        <v>0</v>
      </c>
      <c r="AA44" s="73">
        <f t="shared" si="53"/>
        <v>0</v>
      </c>
      <c r="AB44" s="73">
        <f t="shared" si="53"/>
        <v>0</v>
      </c>
      <c r="AC44" s="73">
        <f t="shared" si="53"/>
        <v>0.45</v>
      </c>
      <c r="AD44" s="73">
        <f t="shared" si="53"/>
        <v>0</v>
      </c>
      <c r="AE44" s="73">
        <f t="shared" si="53"/>
        <v>16</v>
      </c>
    </row>
    <row r="45" spans="1:31" s="11" customFormat="1" ht="33.75" customHeight="1">
      <c r="A45" s="31" t="s">
        <v>23</v>
      </c>
      <c r="B45" s="32" t="s">
        <v>34</v>
      </c>
      <c r="C45" s="70" t="s">
        <v>40</v>
      </c>
      <c r="D45" s="73">
        <f t="shared" si="45"/>
        <v>6.3</v>
      </c>
      <c r="E45" s="73">
        <f t="shared" si="46"/>
        <v>0</v>
      </c>
      <c r="F45" s="73">
        <f t="shared" si="47"/>
        <v>0</v>
      </c>
      <c r="G45" s="73">
        <f t="shared" si="48"/>
        <v>0</v>
      </c>
      <c r="H45" s="73">
        <f t="shared" si="49"/>
        <v>0.45</v>
      </c>
      <c r="I45" s="73">
        <f t="shared" si="50"/>
        <v>0</v>
      </c>
      <c r="J45" s="74">
        <f t="shared" si="51"/>
        <v>16</v>
      </c>
      <c r="K45" s="73">
        <f t="shared" ref="K45:AE45" si="54">SUM(K46:K49)</f>
        <v>6.3</v>
      </c>
      <c r="L45" s="73">
        <f t="shared" si="54"/>
        <v>0</v>
      </c>
      <c r="M45" s="73">
        <f t="shared" si="54"/>
        <v>0</v>
      </c>
      <c r="N45" s="73">
        <f t="shared" si="54"/>
        <v>0</v>
      </c>
      <c r="O45" s="73">
        <f t="shared" si="54"/>
        <v>0.45</v>
      </c>
      <c r="P45" s="73">
        <f t="shared" si="54"/>
        <v>0</v>
      </c>
      <c r="Q45" s="73">
        <f t="shared" si="54"/>
        <v>8</v>
      </c>
      <c r="R45" s="73">
        <f t="shared" si="54"/>
        <v>0</v>
      </c>
      <c r="S45" s="73">
        <f t="shared" si="54"/>
        <v>0</v>
      </c>
      <c r="T45" s="73">
        <f t="shared" si="54"/>
        <v>0</v>
      </c>
      <c r="U45" s="73">
        <f t="shared" si="54"/>
        <v>0</v>
      </c>
      <c r="V45" s="73">
        <f t="shared" si="54"/>
        <v>0</v>
      </c>
      <c r="W45" s="73">
        <f t="shared" si="54"/>
        <v>0</v>
      </c>
      <c r="X45" s="73">
        <f t="shared" si="54"/>
        <v>8</v>
      </c>
      <c r="Y45" s="73">
        <f t="shared" si="54"/>
        <v>6.3</v>
      </c>
      <c r="Z45" s="73">
        <f t="shared" si="54"/>
        <v>0</v>
      </c>
      <c r="AA45" s="73">
        <f t="shared" si="54"/>
        <v>0</v>
      </c>
      <c r="AB45" s="73">
        <f t="shared" si="54"/>
        <v>0</v>
      </c>
      <c r="AC45" s="73">
        <f t="shared" si="54"/>
        <v>0.45</v>
      </c>
      <c r="AD45" s="73">
        <f t="shared" si="54"/>
        <v>0</v>
      </c>
      <c r="AE45" s="73">
        <f t="shared" si="54"/>
        <v>16</v>
      </c>
    </row>
    <row r="46" spans="1:31" s="11" customFormat="1" ht="31.5" customHeight="1">
      <c r="A46" s="210" t="str">
        <f>'План финанс.'!A44</f>
        <v>1.2.1.1.2</v>
      </c>
      <c r="B46" s="211" t="str">
        <f>'План финанс.'!B44</f>
        <v>Реконструкция ячеек 10 кВ ПС 110/10 кВ Ударный в количестве 8 шт</v>
      </c>
      <c r="C46" s="210" t="str">
        <f>'План финанс.'!C44</f>
        <v>J_ets_004</v>
      </c>
      <c r="D46" s="73">
        <f t="shared" ref="D46" si="55">Y46</f>
        <v>0</v>
      </c>
      <c r="E46" s="73">
        <f t="shared" ref="E46" si="56">Z46</f>
        <v>0</v>
      </c>
      <c r="F46" s="73">
        <f t="shared" ref="F46" si="57">AA46</f>
        <v>0</v>
      </c>
      <c r="G46" s="73">
        <f t="shared" ref="G46" si="58">AB46</f>
        <v>0</v>
      </c>
      <c r="H46" s="73">
        <f t="shared" ref="H46" si="59">AC46</f>
        <v>0</v>
      </c>
      <c r="I46" s="73">
        <f t="shared" ref="I46" si="60">AD46</f>
        <v>0</v>
      </c>
      <c r="J46" s="74">
        <f t="shared" ref="J46" si="61">AE46</f>
        <v>8</v>
      </c>
      <c r="K46" s="78"/>
      <c r="L46" s="77">
        <v>0</v>
      </c>
      <c r="M46" s="77">
        <v>0</v>
      </c>
      <c r="N46" s="77">
        <v>0</v>
      </c>
      <c r="O46" s="77">
        <v>0</v>
      </c>
      <c r="P46" s="77">
        <v>0</v>
      </c>
      <c r="Q46" s="77">
        <v>0</v>
      </c>
      <c r="R46" s="77">
        <v>0</v>
      </c>
      <c r="S46" s="77">
        <v>0</v>
      </c>
      <c r="T46" s="77">
        <v>0</v>
      </c>
      <c r="U46" s="77">
        <v>0</v>
      </c>
      <c r="V46" s="77">
        <v>0</v>
      </c>
      <c r="W46" s="77">
        <v>0</v>
      </c>
      <c r="X46" s="77">
        <f>'План принятия'!R48</f>
        <v>8</v>
      </c>
      <c r="Y46" s="78">
        <f t="shared" ref="Y46:AE46" si="62">K46+R46</f>
        <v>0</v>
      </c>
      <c r="Z46" s="77">
        <f t="shared" si="62"/>
        <v>0</v>
      </c>
      <c r="AA46" s="77">
        <f t="shared" si="62"/>
        <v>0</v>
      </c>
      <c r="AB46" s="77">
        <f t="shared" si="62"/>
        <v>0</v>
      </c>
      <c r="AC46" s="77">
        <f t="shared" si="62"/>
        <v>0</v>
      </c>
      <c r="AD46" s="77">
        <f t="shared" si="62"/>
        <v>0</v>
      </c>
      <c r="AE46" s="77">
        <f t="shared" si="62"/>
        <v>8</v>
      </c>
    </row>
    <row r="47" spans="1:31" s="11" customFormat="1" ht="30.75" customHeight="1">
      <c r="A47" s="210" t="str">
        <f>'План финанс.'!A45</f>
        <v>1.2.1.1.4</v>
      </c>
      <c r="B47" s="211" t="str">
        <f>'План финанс.'!B45</f>
        <v>Реконструкция 110/10кВ ПС Явас (замена ТМН-6300  кВА), РМ, Зубово-Полянский р-н, рп. Явас</v>
      </c>
      <c r="C47" s="210" t="str">
        <f>'План финанс.'!C45</f>
        <v>J_ets_007</v>
      </c>
      <c r="D47" s="73">
        <f t="shared" ref="D47" si="63">Y47</f>
        <v>6.3</v>
      </c>
      <c r="E47" s="73">
        <f t="shared" ref="E47" si="64">Z47</f>
        <v>0</v>
      </c>
      <c r="F47" s="73">
        <f t="shared" ref="F47" si="65">AA47</f>
        <v>0</v>
      </c>
      <c r="G47" s="73">
        <f t="shared" ref="G47" si="66">AB47</f>
        <v>0</v>
      </c>
      <c r="H47" s="73">
        <f t="shared" ref="H47" si="67">AC47</f>
        <v>0</v>
      </c>
      <c r="I47" s="73">
        <f t="shared" ref="I47" si="68">AD47</f>
        <v>0</v>
      </c>
      <c r="J47" s="74">
        <f t="shared" ref="J47" si="69">AE47</f>
        <v>0</v>
      </c>
      <c r="K47" s="78">
        <f>'План принятия'!G49</f>
        <v>6.3</v>
      </c>
      <c r="L47" s="77">
        <v>0</v>
      </c>
      <c r="M47" s="77">
        <v>0</v>
      </c>
      <c r="N47" s="77">
        <v>0</v>
      </c>
      <c r="O47" s="77">
        <v>0</v>
      </c>
      <c r="P47" s="77">
        <v>0</v>
      </c>
      <c r="Q47" s="77">
        <v>0</v>
      </c>
      <c r="R47" s="77">
        <v>0</v>
      </c>
      <c r="S47" s="77">
        <v>0</v>
      </c>
      <c r="T47" s="77">
        <v>0</v>
      </c>
      <c r="U47" s="77">
        <v>0</v>
      </c>
      <c r="V47" s="77">
        <v>0</v>
      </c>
      <c r="W47" s="77">
        <v>0</v>
      </c>
      <c r="X47" s="77">
        <v>0</v>
      </c>
      <c r="Y47" s="78">
        <f t="shared" ref="Y47:Y49" si="70">K47+R47</f>
        <v>6.3</v>
      </c>
      <c r="Z47" s="77">
        <f t="shared" ref="Z47:Z49" si="71">L47+S47</f>
        <v>0</v>
      </c>
      <c r="AA47" s="77">
        <f t="shared" ref="AA47:AA49" si="72">M47+T47</f>
        <v>0</v>
      </c>
      <c r="AB47" s="77">
        <f t="shared" ref="AB47:AB49" si="73">N47+U47</f>
        <v>0</v>
      </c>
      <c r="AC47" s="77">
        <f t="shared" ref="AC47:AC49" si="74">O47+V47</f>
        <v>0</v>
      </c>
      <c r="AD47" s="77">
        <f t="shared" ref="AD47:AD49" si="75">P47+W47</f>
        <v>0</v>
      </c>
      <c r="AE47" s="77">
        <f t="shared" ref="AE47:AE49" si="76">Q47+X47</f>
        <v>0</v>
      </c>
    </row>
    <row r="48" spans="1:31" s="11" customFormat="1" ht="31.5" customHeight="1">
      <c r="A48" s="210" t="str">
        <f>'План финанс.'!A46</f>
        <v>1.2.1.1.5</v>
      </c>
      <c r="B48" s="211" t="str">
        <f>'План финанс.'!B46</f>
        <v>Реконструкция КЛ-10 кВ. Ф-6 Дубитель (Проколкабеля под ж/д) протяженность 450 м.</v>
      </c>
      <c r="C48" s="210" t="str">
        <f>'План финанс.'!C46</f>
        <v>J_ets_008</v>
      </c>
      <c r="D48" s="73">
        <f t="shared" ref="D48:D49" si="77">Y48</f>
        <v>0</v>
      </c>
      <c r="E48" s="73">
        <f t="shared" ref="E48:E49" si="78">Z48</f>
        <v>0</v>
      </c>
      <c r="F48" s="73">
        <f t="shared" ref="F48:F49" si="79">AA48</f>
        <v>0</v>
      </c>
      <c r="G48" s="73">
        <f t="shared" ref="G48:G49" si="80">AB48</f>
        <v>0</v>
      </c>
      <c r="H48" s="73">
        <f t="shared" ref="H48:H49" si="81">AC48</f>
        <v>0.45</v>
      </c>
      <c r="I48" s="73">
        <f t="shared" ref="I48:I49" si="82">AD48</f>
        <v>0</v>
      </c>
      <c r="J48" s="74">
        <f t="shared" ref="J48:J49" si="83">AE48</f>
        <v>0</v>
      </c>
      <c r="K48" s="78"/>
      <c r="L48" s="77">
        <v>0</v>
      </c>
      <c r="M48" s="77">
        <v>0</v>
      </c>
      <c r="N48" s="77">
        <v>0</v>
      </c>
      <c r="O48" s="78">
        <f>'План принятия'!I50</f>
        <v>0.45</v>
      </c>
      <c r="P48" s="77">
        <v>0</v>
      </c>
      <c r="Q48" s="77">
        <v>0</v>
      </c>
      <c r="R48" s="77">
        <v>0</v>
      </c>
      <c r="S48" s="77">
        <v>0</v>
      </c>
      <c r="T48" s="77">
        <v>0</v>
      </c>
      <c r="U48" s="77">
        <v>0</v>
      </c>
      <c r="V48" s="77">
        <v>0</v>
      </c>
      <c r="W48" s="77">
        <v>0</v>
      </c>
      <c r="X48" s="77">
        <v>0</v>
      </c>
      <c r="Y48" s="78">
        <f t="shared" si="70"/>
        <v>0</v>
      </c>
      <c r="Z48" s="77">
        <f t="shared" si="71"/>
        <v>0</v>
      </c>
      <c r="AA48" s="77">
        <f t="shared" si="72"/>
        <v>0</v>
      </c>
      <c r="AB48" s="77">
        <f t="shared" si="73"/>
        <v>0</v>
      </c>
      <c r="AC48" s="77">
        <f t="shared" si="74"/>
        <v>0.45</v>
      </c>
      <c r="AD48" s="77">
        <f t="shared" si="75"/>
        <v>0</v>
      </c>
      <c r="AE48" s="77">
        <f t="shared" si="76"/>
        <v>0</v>
      </c>
    </row>
    <row r="49" spans="1:31" s="11" customFormat="1" ht="36" customHeight="1">
      <c r="A49" s="210" t="str">
        <f>'План финанс.'!A47</f>
        <v>1.2.1.1.6</v>
      </c>
      <c r="B49" s="211" t="str">
        <f>'План финанс.'!B47</f>
        <v>Реконструкция КРУН (ячеек) 10 кВ ПС110/10кВ Явас (1 и 2 с.ш.), РМ, Зубово-Полянский р-н, рп. Явас</v>
      </c>
      <c r="C49" s="210" t="str">
        <f>'План финанс.'!C47</f>
        <v>J_ets_006</v>
      </c>
      <c r="D49" s="73">
        <f t="shared" si="77"/>
        <v>0</v>
      </c>
      <c r="E49" s="73">
        <f t="shared" si="78"/>
        <v>0</v>
      </c>
      <c r="F49" s="73">
        <f t="shared" si="79"/>
        <v>0</v>
      </c>
      <c r="G49" s="73">
        <f t="shared" si="80"/>
        <v>0</v>
      </c>
      <c r="H49" s="73">
        <f t="shared" si="81"/>
        <v>0</v>
      </c>
      <c r="I49" s="73">
        <f t="shared" si="82"/>
        <v>0</v>
      </c>
      <c r="J49" s="74">
        <f t="shared" si="83"/>
        <v>8</v>
      </c>
      <c r="K49" s="78"/>
      <c r="L49" s="77">
        <v>0</v>
      </c>
      <c r="M49" s="77">
        <v>0</v>
      </c>
      <c r="N49" s="77">
        <v>0</v>
      </c>
      <c r="O49" s="77">
        <v>0</v>
      </c>
      <c r="P49" s="77">
        <v>0</v>
      </c>
      <c r="Q49" s="228">
        <f>'План принятия'!K51</f>
        <v>8</v>
      </c>
      <c r="R49" s="77">
        <v>0</v>
      </c>
      <c r="S49" s="77">
        <v>0</v>
      </c>
      <c r="T49" s="77">
        <v>0</v>
      </c>
      <c r="U49" s="77">
        <v>0</v>
      </c>
      <c r="V49" s="77">
        <v>0</v>
      </c>
      <c r="W49" s="77">
        <v>0</v>
      </c>
      <c r="X49" s="77">
        <v>0</v>
      </c>
      <c r="Y49" s="78">
        <f t="shared" si="70"/>
        <v>0</v>
      </c>
      <c r="Z49" s="77">
        <f t="shared" si="71"/>
        <v>0</v>
      </c>
      <c r="AA49" s="77">
        <f t="shared" si="72"/>
        <v>0</v>
      </c>
      <c r="AB49" s="77">
        <f t="shared" si="73"/>
        <v>0</v>
      </c>
      <c r="AC49" s="77">
        <f t="shared" si="74"/>
        <v>0</v>
      </c>
      <c r="AD49" s="77">
        <f t="shared" si="75"/>
        <v>0</v>
      </c>
      <c r="AE49" s="77">
        <f t="shared" si="76"/>
        <v>8</v>
      </c>
    </row>
    <row r="50" spans="1:31" s="11" customFormat="1" ht="25.5">
      <c r="A50" s="31" t="s">
        <v>26</v>
      </c>
      <c r="B50" s="32" t="s">
        <v>35</v>
      </c>
      <c r="C50" s="70" t="s">
        <v>40</v>
      </c>
      <c r="D50" s="73">
        <f t="shared" si="45"/>
        <v>0</v>
      </c>
      <c r="E50" s="73">
        <f t="shared" si="46"/>
        <v>0</v>
      </c>
      <c r="F50" s="73">
        <f t="shared" si="47"/>
        <v>5.5400000000000009</v>
      </c>
      <c r="G50" s="73">
        <f t="shared" si="48"/>
        <v>0</v>
      </c>
      <c r="H50" s="73">
        <f t="shared" si="49"/>
        <v>0</v>
      </c>
      <c r="I50" s="73">
        <f t="shared" si="50"/>
        <v>0</v>
      </c>
      <c r="J50" s="74">
        <f t="shared" si="51"/>
        <v>0</v>
      </c>
      <c r="K50" s="70">
        <f t="shared" ref="K50:AE50" si="84">K51</f>
        <v>0</v>
      </c>
      <c r="L50" s="70">
        <f t="shared" si="84"/>
        <v>0</v>
      </c>
      <c r="M50" s="70">
        <f t="shared" si="84"/>
        <v>0</v>
      </c>
      <c r="N50" s="70">
        <f t="shared" si="84"/>
        <v>0</v>
      </c>
      <c r="O50" s="70">
        <f t="shared" si="84"/>
        <v>0</v>
      </c>
      <c r="P50" s="70">
        <f t="shared" si="84"/>
        <v>0</v>
      </c>
      <c r="Q50" s="70">
        <f t="shared" si="84"/>
        <v>0</v>
      </c>
      <c r="R50" s="70">
        <f t="shared" si="84"/>
        <v>0</v>
      </c>
      <c r="S50" s="70">
        <f t="shared" si="84"/>
        <v>0</v>
      </c>
      <c r="T50" s="73">
        <f t="shared" si="84"/>
        <v>5.5400000000000009</v>
      </c>
      <c r="U50" s="70">
        <f t="shared" si="84"/>
        <v>0</v>
      </c>
      <c r="V50" s="70">
        <f t="shared" si="84"/>
        <v>0</v>
      </c>
      <c r="W50" s="70">
        <f t="shared" si="84"/>
        <v>0</v>
      </c>
      <c r="X50" s="70">
        <f t="shared" si="84"/>
        <v>0</v>
      </c>
      <c r="Y50" s="70">
        <f t="shared" si="84"/>
        <v>0</v>
      </c>
      <c r="Z50" s="70">
        <f t="shared" si="84"/>
        <v>0</v>
      </c>
      <c r="AA50" s="73">
        <f t="shared" si="84"/>
        <v>5.5400000000000009</v>
      </c>
      <c r="AB50" s="70">
        <f t="shared" si="84"/>
        <v>0</v>
      </c>
      <c r="AC50" s="70">
        <f t="shared" si="84"/>
        <v>0</v>
      </c>
      <c r="AD50" s="70">
        <f t="shared" si="84"/>
        <v>0</v>
      </c>
      <c r="AE50" s="70">
        <f t="shared" si="84"/>
        <v>0</v>
      </c>
    </row>
    <row r="51" spans="1:31" s="11" customFormat="1" ht="19.5" customHeight="1">
      <c r="A51" s="31" t="s">
        <v>24</v>
      </c>
      <c r="B51" s="32" t="s">
        <v>36</v>
      </c>
      <c r="C51" s="70" t="s">
        <v>40</v>
      </c>
      <c r="D51" s="73">
        <f t="shared" si="45"/>
        <v>0</v>
      </c>
      <c r="E51" s="73">
        <f t="shared" si="46"/>
        <v>0</v>
      </c>
      <c r="F51" s="73">
        <f t="shared" si="47"/>
        <v>5.5400000000000009</v>
      </c>
      <c r="G51" s="73">
        <f t="shared" si="48"/>
        <v>0</v>
      </c>
      <c r="H51" s="73">
        <f t="shared" si="49"/>
        <v>0</v>
      </c>
      <c r="I51" s="73">
        <f t="shared" si="50"/>
        <v>0</v>
      </c>
      <c r="J51" s="74">
        <f t="shared" si="51"/>
        <v>0</v>
      </c>
      <c r="K51" s="70">
        <f t="shared" ref="K51:AE51" si="85">SUM(K52:K56)</f>
        <v>0</v>
      </c>
      <c r="L51" s="70">
        <f t="shared" si="85"/>
        <v>0</v>
      </c>
      <c r="M51" s="70">
        <f t="shared" si="85"/>
        <v>0</v>
      </c>
      <c r="N51" s="70">
        <f t="shared" si="85"/>
        <v>0</v>
      </c>
      <c r="O51" s="70">
        <f t="shared" si="85"/>
        <v>0</v>
      </c>
      <c r="P51" s="70">
        <f t="shared" si="85"/>
        <v>0</v>
      </c>
      <c r="Q51" s="70">
        <f t="shared" si="85"/>
        <v>0</v>
      </c>
      <c r="R51" s="70">
        <f t="shared" si="85"/>
        <v>0</v>
      </c>
      <c r="S51" s="70">
        <f t="shared" si="85"/>
        <v>0</v>
      </c>
      <c r="T51" s="73">
        <f t="shared" si="85"/>
        <v>5.5400000000000009</v>
      </c>
      <c r="U51" s="70">
        <f t="shared" si="85"/>
        <v>0</v>
      </c>
      <c r="V51" s="70">
        <f t="shared" si="85"/>
        <v>0</v>
      </c>
      <c r="W51" s="70">
        <f t="shared" si="85"/>
        <v>0</v>
      </c>
      <c r="X51" s="70">
        <f t="shared" si="85"/>
        <v>0</v>
      </c>
      <c r="Y51" s="70">
        <f t="shared" si="85"/>
        <v>0</v>
      </c>
      <c r="Z51" s="70">
        <f t="shared" si="85"/>
        <v>0</v>
      </c>
      <c r="AA51" s="73">
        <f t="shared" si="85"/>
        <v>5.5400000000000009</v>
      </c>
      <c r="AB51" s="70">
        <f t="shared" si="85"/>
        <v>0</v>
      </c>
      <c r="AC51" s="70">
        <f t="shared" si="85"/>
        <v>0</v>
      </c>
      <c r="AD51" s="70">
        <f t="shared" si="85"/>
        <v>0</v>
      </c>
      <c r="AE51" s="70">
        <f t="shared" si="85"/>
        <v>0</v>
      </c>
    </row>
    <row r="52" spans="1:31" s="7" customFormat="1" ht="33.75" customHeight="1">
      <c r="A52" s="210" t="str">
        <f>'План финанс.'!A51</f>
        <v>1.2.2.1.15</v>
      </c>
      <c r="B52" s="211" t="str">
        <f>'План финанс.'!B51</f>
        <v>Реконструкция линии электропередач ВЛ-0,4 кВ ул. Калинина п.Известь протяженностью 0,6 км</v>
      </c>
      <c r="C52" s="210" t="str">
        <f>'План финанс.'!C51</f>
        <v>J_ets_027</v>
      </c>
      <c r="D52" s="73">
        <f t="shared" si="45"/>
        <v>0</v>
      </c>
      <c r="E52" s="73">
        <f t="shared" si="46"/>
        <v>0</v>
      </c>
      <c r="F52" s="73">
        <f t="shared" si="47"/>
        <v>0.6</v>
      </c>
      <c r="G52" s="73">
        <f t="shared" si="48"/>
        <v>0</v>
      </c>
      <c r="H52" s="73">
        <f t="shared" si="49"/>
        <v>0</v>
      </c>
      <c r="I52" s="73">
        <f t="shared" si="50"/>
        <v>0</v>
      </c>
      <c r="J52" s="74">
        <f t="shared" si="51"/>
        <v>0</v>
      </c>
      <c r="K52" s="77">
        <v>0</v>
      </c>
      <c r="L52" s="77">
        <v>0</v>
      </c>
      <c r="M52" s="229">
        <v>0</v>
      </c>
      <c r="N52" s="77">
        <v>0</v>
      </c>
      <c r="O52" s="77">
        <v>0</v>
      </c>
      <c r="P52" s="77">
        <v>0</v>
      </c>
      <c r="Q52" s="77">
        <v>0</v>
      </c>
      <c r="R52" s="77">
        <v>0</v>
      </c>
      <c r="S52" s="77">
        <v>0</v>
      </c>
      <c r="T52" s="78">
        <v>0.6</v>
      </c>
      <c r="U52" s="77">
        <v>0</v>
      </c>
      <c r="V52" s="77">
        <v>0</v>
      </c>
      <c r="W52" s="77">
        <v>0</v>
      </c>
      <c r="X52" s="77">
        <v>0</v>
      </c>
      <c r="Y52" s="78">
        <f t="shared" ref="Y52:AE52" si="86">K52+R52</f>
        <v>0</v>
      </c>
      <c r="Z52" s="77">
        <f t="shared" si="86"/>
        <v>0</v>
      </c>
      <c r="AA52" s="78">
        <f t="shared" si="86"/>
        <v>0.6</v>
      </c>
      <c r="AB52" s="77">
        <f t="shared" si="86"/>
        <v>0</v>
      </c>
      <c r="AC52" s="77">
        <f t="shared" si="86"/>
        <v>0</v>
      </c>
      <c r="AD52" s="77">
        <f t="shared" si="86"/>
        <v>0</v>
      </c>
      <c r="AE52" s="77">
        <f t="shared" si="86"/>
        <v>0</v>
      </c>
    </row>
    <row r="53" spans="1:31" s="7" customFormat="1" ht="33.75" customHeight="1">
      <c r="A53" s="210" t="str">
        <f>'План финанс.'!A52</f>
        <v>1.2.2.1.16</v>
      </c>
      <c r="B53" s="211" t="str">
        <f>'План финанс.'!B52</f>
        <v>Реконструкция линии электропередачи ВЛ-0,4 кВ №2  ул.Центральная п.Озерный протяженностью 1 км</v>
      </c>
      <c r="C53" s="210" t="str">
        <f>'План финанс.'!C52</f>
        <v>J_ets_028</v>
      </c>
      <c r="D53" s="73">
        <f t="shared" si="45"/>
        <v>0</v>
      </c>
      <c r="E53" s="73">
        <f t="shared" si="46"/>
        <v>0</v>
      </c>
      <c r="F53" s="73">
        <f t="shared" si="47"/>
        <v>1</v>
      </c>
      <c r="G53" s="73">
        <f t="shared" si="48"/>
        <v>0</v>
      </c>
      <c r="H53" s="73">
        <f t="shared" si="49"/>
        <v>0</v>
      </c>
      <c r="I53" s="73">
        <f t="shared" si="50"/>
        <v>0</v>
      </c>
      <c r="J53" s="74">
        <f t="shared" si="51"/>
        <v>0</v>
      </c>
      <c r="K53" s="77">
        <v>0</v>
      </c>
      <c r="L53" s="77">
        <v>0</v>
      </c>
      <c r="M53" s="229">
        <v>0</v>
      </c>
      <c r="N53" s="77">
        <v>0</v>
      </c>
      <c r="O53" s="77">
        <v>0</v>
      </c>
      <c r="P53" s="77">
        <v>0</v>
      </c>
      <c r="Q53" s="77">
        <v>0</v>
      </c>
      <c r="R53" s="77">
        <v>0</v>
      </c>
      <c r="S53" s="77">
        <v>0</v>
      </c>
      <c r="T53" s="229">
        <v>1</v>
      </c>
      <c r="U53" s="77">
        <v>0</v>
      </c>
      <c r="V53" s="77">
        <v>0</v>
      </c>
      <c r="W53" s="77">
        <v>0</v>
      </c>
      <c r="X53" s="77">
        <v>0</v>
      </c>
      <c r="Y53" s="78">
        <f t="shared" ref="Y53:Y56" si="87">K53+R53</f>
        <v>0</v>
      </c>
      <c r="Z53" s="77">
        <f t="shared" ref="Z53:Z56" si="88">L53+S53</f>
        <v>0</v>
      </c>
      <c r="AA53" s="228">
        <f t="shared" ref="AA53:AA56" si="89">M53+T53</f>
        <v>1</v>
      </c>
      <c r="AB53" s="77">
        <f t="shared" ref="AB53:AB56" si="90">N53+U53</f>
        <v>0</v>
      </c>
      <c r="AC53" s="77">
        <f t="shared" ref="AC53:AC56" si="91">O53+V53</f>
        <v>0</v>
      </c>
      <c r="AD53" s="77">
        <f t="shared" ref="AD53:AD56" si="92">P53+W53</f>
        <v>0</v>
      </c>
      <c r="AE53" s="77">
        <f t="shared" ref="AE53:AE56" si="93">Q53+X53</f>
        <v>0</v>
      </c>
    </row>
    <row r="54" spans="1:31" s="7" customFormat="1" ht="33.75" customHeight="1">
      <c r="A54" s="210" t="str">
        <f>'План финанс.'!A53</f>
        <v>1.2.2.1.17</v>
      </c>
      <c r="B54" s="211" t="str">
        <f>'План финанс.'!B53</f>
        <v>Реконструкция линии электропередачи ВЛ-0,4 кВ ул. Ленина с.Ширингуши протяженностью 2,2 км</v>
      </c>
      <c r="C54" s="210" t="str">
        <f>'План финанс.'!C53</f>
        <v>J_ets_029</v>
      </c>
      <c r="D54" s="73">
        <f t="shared" si="45"/>
        <v>0</v>
      </c>
      <c r="E54" s="73">
        <f t="shared" si="46"/>
        <v>0</v>
      </c>
      <c r="F54" s="73">
        <f t="shared" si="47"/>
        <v>2.2000000000000002</v>
      </c>
      <c r="G54" s="73">
        <f t="shared" si="48"/>
        <v>0</v>
      </c>
      <c r="H54" s="73">
        <f t="shared" si="49"/>
        <v>0</v>
      </c>
      <c r="I54" s="73">
        <f t="shared" si="50"/>
        <v>0</v>
      </c>
      <c r="J54" s="74">
        <f t="shared" si="51"/>
        <v>0</v>
      </c>
      <c r="K54" s="77">
        <v>0</v>
      </c>
      <c r="L54" s="77">
        <v>0</v>
      </c>
      <c r="M54" s="229">
        <v>0</v>
      </c>
      <c r="N54" s="77">
        <v>0</v>
      </c>
      <c r="O54" s="77">
        <v>0</v>
      </c>
      <c r="P54" s="77">
        <v>0</v>
      </c>
      <c r="Q54" s="77">
        <v>0</v>
      </c>
      <c r="R54" s="77">
        <v>0</v>
      </c>
      <c r="S54" s="77">
        <v>0</v>
      </c>
      <c r="T54" s="78">
        <v>2.2000000000000002</v>
      </c>
      <c r="U54" s="77">
        <v>0</v>
      </c>
      <c r="V54" s="77">
        <v>0</v>
      </c>
      <c r="W54" s="77">
        <v>0</v>
      </c>
      <c r="X54" s="77">
        <v>0</v>
      </c>
      <c r="Y54" s="78">
        <f t="shared" si="87"/>
        <v>0</v>
      </c>
      <c r="Z54" s="77">
        <f t="shared" si="88"/>
        <v>0</v>
      </c>
      <c r="AA54" s="78">
        <f t="shared" si="89"/>
        <v>2.2000000000000002</v>
      </c>
      <c r="AB54" s="77">
        <f t="shared" si="90"/>
        <v>0</v>
      </c>
      <c r="AC54" s="77">
        <f t="shared" si="91"/>
        <v>0</v>
      </c>
      <c r="AD54" s="77">
        <f t="shared" si="92"/>
        <v>0</v>
      </c>
      <c r="AE54" s="77">
        <f t="shared" si="93"/>
        <v>0</v>
      </c>
    </row>
    <row r="55" spans="1:31" s="7" customFormat="1" ht="33.75" customHeight="1">
      <c r="A55" s="210" t="str">
        <f>'План финанс.'!A54</f>
        <v>1.2.2.1.18</v>
      </c>
      <c r="B55" s="211" t="str">
        <f>'План финанс.'!B54</f>
        <v>Реконструкция линии электропередачи ВЛ-0,4 кВ №1 ул.Центральная п.Озерный протяженностью 0,8 км</v>
      </c>
      <c r="C55" s="210" t="str">
        <f>'План финанс.'!C54</f>
        <v>J_ets_030</v>
      </c>
      <c r="D55" s="73">
        <f t="shared" si="45"/>
        <v>0</v>
      </c>
      <c r="E55" s="73">
        <f t="shared" si="46"/>
        <v>0</v>
      </c>
      <c r="F55" s="73">
        <f t="shared" si="47"/>
        <v>0.8</v>
      </c>
      <c r="G55" s="73">
        <f t="shared" si="48"/>
        <v>0</v>
      </c>
      <c r="H55" s="73">
        <f t="shared" si="49"/>
        <v>0</v>
      </c>
      <c r="I55" s="73">
        <f t="shared" si="50"/>
        <v>0</v>
      </c>
      <c r="J55" s="74">
        <f t="shared" si="51"/>
        <v>0</v>
      </c>
      <c r="K55" s="77">
        <v>0</v>
      </c>
      <c r="L55" s="77">
        <v>0</v>
      </c>
      <c r="M55" s="229">
        <v>0</v>
      </c>
      <c r="N55" s="77">
        <v>0</v>
      </c>
      <c r="O55" s="77">
        <v>0</v>
      </c>
      <c r="P55" s="77">
        <v>0</v>
      </c>
      <c r="Q55" s="77">
        <v>0</v>
      </c>
      <c r="R55" s="77">
        <v>0</v>
      </c>
      <c r="S55" s="77">
        <v>0</v>
      </c>
      <c r="T55" s="78">
        <v>0.8</v>
      </c>
      <c r="U55" s="77">
        <v>0</v>
      </c>
      <c r="V55" s="77">
        <v>0</v>
      </c>
      <c r="W55" s="77">
        <v>0</v>
      </c>
      <c r="X55" s="77">
        <v>0</v>
      </c>
      <c r="Y55" s="78">
        <f t="shared" si="87"/>
        <v>0</v>
      </c>
      <c r="Z55" s="77">
        <f t="shared" si="88"/>
        <v>0</v>
      </c>
      <c r="AA55" s="78">
        <f t="shared" si="89"/>
        <v>0.8</v>
      </c>
      <c r="AB55" s="77">
        <f t="shared" si="90"/>
        <v>0</v>
      </c>
      <c r="AC55" s="77">
        <f t="shared" si="91"/>
        <v>0</v>
      </c>
      <c r="AD55" s="77">
        <f t="shared" si="92"/>
        <v>0</v>
      </c>
      <c r="AE55" s="77">
        <f t="shared" si="93"/>
        <v>0</v>
      </c>
    </row>
    <row r="56" spans="1:31" s="7" customFormat="1" ht="33.75" customHeight="1">
      <c r="A56" s="210" t="str">
        <f>'План финанс.'!A55</f>
        <v>1.2.2.1.19</v>
      </c>
      <c r="B56" s="211" t="str">
        <f>'План финанс.'!B55</f>
        <v>Реконструкция линии электропередачи ВЛ-0,4 кВ №1 ул.Песочная п.Леплей протяженностью 0,94 км</v>
      </c>
      <c r="C56" s="210" t="str">
        <f>'План финанс.'!C55</f>
        <v>J_ets_031</v>
      </c>
      <c r="D56" s="73">
        <f t="shared" si="45"/>
        <v>0</v>
      </c>
      <c r="E56" s="73">
        <f t="shared" si="46"/>
        <v>0</v>
      </c>
      <c r="F56" s="73">
        <f t="shared" si="47"/>
        <v>0.94</v>
      </c>
      <c r="G56" s="73">
        <f t="shared" si="48"/>
        <v>0</v>
      </c>
      <c r="H56" s="73">
        <f t="shared" si="49"/>
        <v>0</v>
      </c>
      <c r="I56" s="73">
        <f t="shared" si="50"/>
        <v>0</v>
      </c>
      <c r="J56" s="74">
        <f t="shared" si="51"/>
        <v>0</v>
      </c>
      <c r="K56" s="77">
        <v>0</v>
      </c>
      <c r="L56" s="77">
        <v>0</v>
      </c>
      <c r="M56" s="229">
        <v>0</v>
      </c>
      <c r="N56" s="77">
        <v>0</v>
      </c>
      <c r="O56" s="77">
        <v>0</v>
      </c>
      <c r="P56" s="77">
        <v>0</v>
      </c>
      <c r="Q56" s="77">
        <v>0</v>
      </c>
      <c r="R56" s="77">
        <v>0</v>
      </c>
      <c r="S56" s="77">
        <v>0</v>
      </c>
      <c r="T56" s="78">
        <v>0.94</v>
      </c>
      <c r="U56" s="77">
        <v>0</v>
      </c>
      <c r="V56" s="77">
        <v>0</v>
      </c>
      <c r="W56" s="77">
        <v>0</v>
      </c>
      <c r="X56" s="77">
        <v>0</v>
      </c>
      <c r="Y56" s="78">
        <f t="shared" si="87"/>
        <v>0</v>
      </c>
      <c r="Z56" s="77">
        <f t="shared" si="88"/>
        <v>0</v>
      </c>
      <c r="AA56" s="78">
        <f t="shared" si="89"/>
        <v>0.94</v>
      </c>
      <c r="AB56" s="77">
        <f t="shared" si="90"/>
        <v>0</v>
      </c>
      <c r="AC56" s="77">
        <f t="shared" si="91"/>
        <v>0</v>
      </c>
      <c r="AD56" s="77">
        <f t="shared" si="92"/>
        <v>0</v>
      </c>
      <c r="AE56" s="77">
        <f t="shared" si="93"/>
        <v>0</v>
      </c>
    </row>
    <row r="57" spans="1:31" s="7" customFormat="1" ht="33" customHeight="1">
      <c r="A57" s="138" t="s">
        <v>61</v>
      </c>
      <c r="B57" s="34" t="s">
        <v>62</v>
      </c>
      <c r="C57" s="70" t="s">
        <v>40</v>
      </c>
      <c r="D57" s="73">
        <f t="shared" si="45"/>
        <v>0</v>
      </c>
      <c r="E57" s="73">
        <f t="shared" si="46"/>
        <v>0</v>
      </c>
      <c r="F57" s="73">
        <f t="shared" si="47"/>
        <v>0</v>
      </c>
      <c r="G57" s="73">
        <f t="shared" si="48"/>
        <v>0</v>
      </c>
      <c r="H57" s="73">
        <f t="shared" si="49"/>
        <v>0</v>
      </c>
      <c r="I57" s="73">
        <f t="shared" si="50"/>
        <v>0</v>
      </c>
      <c r="J57" s="74">
        <f t="shared" si="51"/>
        <v>0</v>
      </c>
      <c r="K57" s="70">
        <v>0</v>
      </c>
      <c r="L57" s="70">
        <v>0</v>
      </c>
      <c r="M57" s="70">
        <v>0</v>
      </c>
      <c r="N57" s="70">
        <v>0</v>
      </c>
      <c r="O57" s="70">
        <v>0</v>
      </c>
      <c r="P57" s="70">
        <v>0</v>
      </c>
      <c r="Q57" s="70">
        <v>0</v>
      </c>
      <c r="R57" s="70">
        <v>0</v>
      </c>
      <c r="S57" s="70">
        <v>0</v>
      </c>
      <c r="T57" s="70">
        <v>0</v>
      </c>
      <c r="U57" s="70">
        <v>0</v>
      </c>
      <c r="V57" s="70">
        <v>0</v>
      </c>
      <c r="W57" s="70">
        <v>0</v>
      </c>
      <c r="X57" s="70">
        <v>0</v>
      </c>
      <c r="Y57" s="70">
        <f>Y58</f>
        <v>0</v>
      </c>
      <c r="Z57" s="70">
        <f t="shared" ref="Z57:AE57" si="94">Z58</f>
        <v>0</v>
      </c>
      <c r="AA57" s="70">
        <f t="shared" si="94"/>
        <v>0</v>
      </c>
      <c r="AB57" s="70">
        <f t="shared" si="94"/>
        <v>0</v>
      </c>
      <c r="AC57" s="70">
        <f t="shared" si="94"/>
        <v>0</v>
      </c>
      <c r="AD57" s="70">
        <f t="shared" si="94"/>
        <v>0</v>
      </c>
      <c r="AE57" s="70">
        <f t="shared" si="94"/>
        <v>0</v>
      </c>
    </row>
    <row r="58" spans="1:31" s="7" customFormat="1" ht="33" customHeight="1">
      <c r="A58" s="103" t="s">
        <v>354</v>
      </c>
      <c r="B58" s="104" t="s">
        <v>355</v>
      </c>
      <c r="C58" s="70" t="s">
        <v>40</v>
      </c>
      <c r="D58" s="73">
        <f t="shared" ref="D58:I58" si="95">Y58</f>
        <v>0</v>
      </c>
      <c r="E58" s="73">
        <f t="shared" si="95"/>
        <v>0</v>
      </c>
      <c r="F58" s="73">
        <f t="shared" si="95"/>
        <v>0</v>
      </c>
      <c r="G58" s="73">
        <f t="shared" si="95"/>
        <v>0</v>
      </c>
      <c r="H58" s="73">
        <f t="shared" si="95"/>
        <v>0</v>
      </c>
      <c r="I58" s="73">
        <f t="shared" si="95"/>
        <v>0</v>
      </c>
      <c r="J58" s="74">
        <v>0</v>
      </c>
      <c r="K58" s="74">
        <v>0</v>
      </c>
      <c r="L58" s="74">
        <v>0</v>
      </c>
      <c r="M58" s="74">
        <v>0</v>
      </c>
      <c r="N58" s="74">
        <v>0</v>
      </c>
      <c r="O58" s="74">
        <v>0</v>
      </c>
      <c r="P58" s="74">
        <v>0</v>
      </c>
      <c r="Q58" s="74">
        <v>0</v>
      </c>
      <c r="R58" s="74">
        <v>0</v>
      </c>
      <c r="S58" s="74">
        <v>0</v>
      </c>
      <c r="T58" s="74">
        <v>0</v>
      </c>
      <c r="U58" s="74">
        <v>0</v>
      </c>
      <c r="V58" s="74">
        <v>0</v>
      </c>
      <c r="W58" s="74">
        <v>0</v>
      </c>
      <c r="X58" s="74">
        <v>0</v>
      </c>
      <c r="Y58" s="70">
        <v>0</v>
      </c>
      <c r="Z58" s="70">
        <v>0</v>
      </c>
      <c r="AA58" s="70">
        <v>0</v>
      </c>
      <c r="AB58" s="70">
        <v>0</v>
      </c>
      <c r="AC58" s="70">
        <v>0</v>
      </c>
      <c r="AD58" s="70">
        <v>0</v>
      </c>
      <c r="AE58" s="70">
        <v>0</v>
      </c>
    </row>
    <row r="59" spans="1:31" s="7" customFormat="1" ht="33" customHeight="1">
      <c r="A59" s="103" t="s">
        <v>356</v>
      </c>
      <c r="B59" s="104" t="s">
        <v>357</v>
      </c>
      <c r="C59" s="17" t="s">
        <v>40</v>
      </c>
      <c r="D59" s="73">
        <v>0</v>
      </c>
      <c r="E59" s="73">
        <v>0</v>
      </c>
      <c r="F59" s="73">
        <v>0</v>
      </c>
      <c r="G59" s="73">
        <v>0</v>
      </c>
      <c r="H59" s="73">
        <v>0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73">
        <v>0</v>
      </c>
      <c r="AB59" s="73">
        <v>0</v>
      </c>
      <c r="AC59" s="73">
        <v>0</v>
      </c>
      <c r="AD59" s="73">
        <v>0</v>
      </c>
      <c r="AE59" s="73">
        <v>0</v>
      </c>
    </row>
    <row r="60" spans="1:31" s="7" customFormat="1" ht="33" customHeight="1">
      <c r="A60" s="103" t="s">
        <v>358</v>
      </c>
      <c r="B60" s="104" t="s">
        <v>359</v>
      </c>
      <c r="C60" s="17" t="s">
        <v>40</v>
      </c>
      <c r="D60" s="73">
        <v>0</v>
      </c>
      <c r="E60" s="73">
        <v>0</v>
      </c>
      <c r="F60" s="73">
        <v>0</v>
      </c>
      <c r="G60" s="73">
        <v>0</v>
      </c>
      <c r="H60" s="73">
        <v>0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3">
        <v>0</v>
      </c>
      <c r="AB60" s="73">
        <v>0</v>
      </c>
      <c r="AC60" s="73">
        <v>0</v>
      </c>
      <c r="AD60" s="73">
        <v>0</v>
      </c>
      <c r="AE60" s="73">
        <v>0</v>
      </c>
    </row>
    <row r="61" spans="1:31" s="7" customFormat="1" ht="33" customHeight="1">
      <c r="A61" s="103" t="s">
        <v>360</v>
      </c>
      <c r="B61" s="104" t="s">
        <v>361</v>
      </c>
      <c r="C61" s="17" t="s">
        <v>40</v>
      </c>
      <c r="D61" s="73">
        <v>0</v>
      </c>
      <c r="E61" s="73">
        <v>0</v>
      </c>
      <c r="F61" s="73">
        <v>0</v>
      </c>
      <c r="G61" s="73">
        <v>0</v>
      </c>
      <c r="H61" s="73">
        <v>0</v>
      </c>
      <c r="I61" s="73">
        <v>0</v>
      </c>
      <c r="J61" s="73">
        <v>0</v>
      </c>
      <c r="K61" s="73">
        <v>0</v>
      </c>
      <c r="L61" s="73">
        <v>0</v>
      </c>
      <c r="M61" s="73">
        <v>0</v>
      </c>
      <c r="N61" s="73">
        <v>0</v>
      </c>
      <c r="O61" s="73">
        <v>0</v>
      </c>
      <c r="P61" s="73">
        <v>0</v>
      </c>
      <c r="Q61" s="73">
        <v>0</v>
      </c>
      <c r="R61" s="73">
        <v>0</v>
      </c>
      <c r="S61" s="73">
        <v>0</v>
      </c>
      <c r="T61" s="73">
        <v>0</v>
      </c>
      <c r="U61" s="73">
        <v>0</v>
      </c>
      <c r="V61" s="73">
        <v>0</v>
      </c>
      <c r="W61" s="73">
        <v>0</v>
      </c>
      <c r="X61" s="73">
        <v>0</v>
      </c>
      <c r="Y61" s="73">
        <v>0</v>
      </c>
      <c r="Z61" s="73">
        <v>0</v>
      </c>
      <c r="AA61" s="73">
        <v>0</v>
      </c>
      <c r="AB61" s="73">
        <v>0</v>
      </c>
      <c r="AC61" s="73">
        <v>0</v>
      </c>
      <c r="AD61" s="73">
        <v>0</v>
      </c>
      <c r="AE61" s="73">
        <v>0</v>
      </c>
    </row>
    <row r="62" spans="1:31" s="7" customFormat="1" ht="33" customHeight="1">
      <c r="A62" s="103" t="s">
        <v>362</v>
      </c>
      <c r="B62" s="104" t="s">
        <v>363</v>
      </c>
      <c r="C62" s="17" t="s">
        <v>40</v>
      </c>
      <c r="D62" s="73">
        <v>0</v>
      </c>
      <c r="E62" s="73">
        <v>0</v>
      </c>
      <c r="F62" s="73">
        <v>0</v>
      </c>
      <c r="G62" s="73">
        <v>0</v>
      </c>
      <c r="H62" s="73">
        <v>0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73">
        <v>0</v>
      </c>
      <c r="AB62" s="73">
        <v>0</v>
      </c>
      <c r="AC62" s="73">
        <v>0</v>
      </c>
      <c r="AD62" s="73">
        <v>0</v>
      </c>
      <c r="AE62" s="73">
        <v>0</v>
      </c>
    </row>
    <row r="63" spans="1:31" s="7" customFormat="1" ht="33" customHeight="1">
      <c r="A63" s="103" t="s">
        <v>364</v>
      </c>
      <c r="B63" s="104" t="s">
        <v>365</v>
      </c>
      <c r="C63" s="17" t="s">
        <v>40</v>
      </c>
      <c r="D63" s="73">
        <v>0</v>
      </c>
      <c r="E63" s="73">
        <v>0</v>
      </c>
      <c r="F63" s="73">
        <v>0</v>
      </c>
      <c r="G63" s="73">
        <v>0</v>
      </c>
      <c r="H63" s="73">
        <v>0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73">
        <v>0</v>
      </c>
      <c r="AB63" s="73">
        <v>0</v>
      </c>
      <c r="AC63" s="73">
        <v>0</v>
      </c>
      <c r="AD63" s="73">
        <v>0</v>
      </c>
      <c r="AE63" s="73">
        <v>0</v>
      </c>
    </row>
    <row r="64" spans="1:31" s="7" customFormat="1" ht="33" customHeight="1">
      <c r="A64" s="103" t="s">
        <v>366</v>
      </c>
      <c r="B64" s="104" t="s">
        <v>367</v>
      </c>
      <c r="C64" s="17" t="s">
        <v>40</v>
      </c>
      <c r="D64" s="73">
        <v>0</v>
      </c>
      <c r="E64" s="73">
        <v>0</v>
      </c>
      <c r="F64" s="73">
        <v>0</v>
      </c>
      <c r="G64" s="73">
        <v>0</v>
      </c>
      <c r="H64" s="73">
        <v>0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73">
        <v>0</v>
      </c>
      <c r="AB64" s="73">
        <v>0</v>
      </c>
      <c r="AC64" s="73">
        <v>0</v>
      </c>
      <c r="AD64" s="73">
        <v>0</v>
      </c>
      <c r="AE64" s="73">
        <v>0</v>
      </c>
    </row>
    <row r="65" spans="1:31" s="7" customFormat="1" ht="33" customHeight="1">
      <c r="A65" s="103" t="s">
        <v>368</v>
      </c>
      <c r="B65" s="104" t="s">
        <v>369</v>
      </c>
      <c r="C65" s="17" t="s">
        <v>40</v>
      </c>
      <c r="D65" s="73">
        <v>0</v>
      </c>
      <c r="E65" s="73">
        <v>0</v>
      </c>
      <c r="F65" s="73">
        <v>0</v>
      </c>
      <c r="G65" s="73">
        <v>0</v>
      </c>
      <c r="H65" s="73">
        <v>0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3">
        <v>0</v>
      </c>
      <c r="AB65" s="73">
        <v>0</v>
      </c>
      <c r="AC65" s="73">
        <v>0</v>
      </c>
      <c r="AD65" s="73">
        <v>0</v>
      </c>
      <c r="AE65" s="73">
        <v>0</v>
      </c>
    </row>
    <row r="66" spans="1:31" s="7" customFormat="1" ht="33" customHeight="1">
      <c r="A66" s="31" t="s">
        <v>63</v>
      </c>
      <c r="B66" s="32" t="s">
        <v>64</v>
      </c>
      <c r="C66" s="17" t="s">
        <v>40</v>
      </c>
      <c r="D66" s="73">
        <v>0</v>
      </c>
      <c r="E66" s="73">
        <v>0</v>
      </c>
      <c r="F66" s="73">
        <v>0</v>
      </c>
      <c r="G66" s="73">
        <v>0</v>
      </c>
      <c r="H66" s="73">
        <v>0</v>
      </c>
      <c r="I66" s="73">
        <v>0</v>
      </c>
      <c r="J66" s="73">
        <v>0</v>
      </c>
      <c r="K66" s="73">
        <v>0</v>
      </c>
      <c r="L66" s="73">
        <v>0</v>
      </c>
      <c r="M66" s="73">
        <v>0</v>
      </c>
      <c r="N66" s="73">
        <v>0</v>
      </c>
      <c r="O66" s="73">
        <v>0</v>
      </c>
      <c r="P66" s="73">
        <v>0</v>
      </c>
      <c r="Q66" s="73">
        <v>0</v>
      </c>
      <c r="R66" s="73">
        <v>0</v>
      </c>
      <c r="S66" s="73">
        <v>0</v>
      </c>
      <c r="T66" s="73">
        <v>0</v>
      </c>
      <c r="U66" s="73">
        <v>0</v>
      </c>
      <c r="V66" s="73">
        <v>0</v>
      </c>
      <c r="W66" s="73">
        <v>0</v>
      </c>
      <c r="X66" s="73">
        <v>0</v>
      </c>
      <c r="Y66" s="73">
        <v>0</v>
      </c>
      <c r="Z66" s="73">
        <v>0</v>
      </c>
      <c r="AA66" s="73">
        <v>0</v>
      </c>
      <c r="AB66" s="73">
        <v>0</v>
      </c>
      <c r="AC66" s="73">
        <v>0</v>
      </c>
      <c r="AD66" s="73">
        <v>0</v>
      </c>
      <c r="AE66" s="73">
        <v>0</v>
      </c>
    </row>
    <row r="67" spans="1:31" s="7" customFormat="1" ht="33" customHeight="1">
      <c r="A67" s="110" t="s">
        <v>370</v>
      </c>
      <c r="B67" s="111" t="s">
        <v>371</v>
      </c>
      <c r="C67" s="17" t="s">
        <v>40</v>
      </c>
      <c r="D67" s="73">
        <v>0</v>
      </c>
      <c r="E67" s="73">
        <v>0</v>
      </c>
      <c r="F67" s="73">
        <v>0</v>
      </c>
      <c r="G67" s="73">
        <v>0</v>
      </c>
      <c r="H67" s="73">
        <v>0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73">
        <v>0</v>
      </c>
      <c r="AB67" s="73">
        <v>0</v>
      </c>
      <c r="AC67" s="73">
        <v>0</v>
      </c>
      <c r="AD67" s="73">
        <v>0</v>
      </c>
      <c r="AE67" s="73">
        <v>0</v>
      </c>
    </row>
    <row r="68" spans="1:31" s="7" customFormat="1" ht="33" customHeight="1">
      <c r="A68" s="103" t="s">
        <v>372</v>
      </c>
      <c r="B68" s="104" t="s">
        <v>373</v>
      </c>
      <c r="C68" s="17" t="s">
        <v>40</v>
      </c>
      <c r="D68" s="73">
        <v>0</v>
      </c>
      <c r="E68" s="73">
        <v>0</v>
      </c>
      <c r="F68" s="73">
        <v>0</v>
      </c>
      <c r="G68" s="73">
        <v>0</v>
      </c>
      <c r="H68" s="73">
        <v>0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73">
        <v>0</v>
      </c>
      <c r="AB68" s="73">
        <v>0</v>
      </c>
      <c r="AC68" s="73">
        <v>0</v>
      </c>
      <c r="AD68" s="73">
        <v>0</v>
      </c>
      <c r="AE68" s="73">
        <v>0</v>
      </c>
    </row>
    <row r="69" spans="1:31" s="7" customFormat="1" ht="41.25" customHeight="1">
      <c r="A69" s="31" t="s">
        <v>65</v>
      </c>
      <c r="B69" s="32" t="s">
        <v>66</v>
      </c>
      <c r="C69" s="17" t="s">
        <v>40</v>
      </c>
      <c r="D69" s="73">
        <v>0</v>
      </c>
      <c r="E69" s="73">
        <v>0</v>
      </c>
      <c r="F69" s="73">
        <v>0</v>
      </c>
      <c r="G69" s="73">
        <v>0</v>
      </c>
      <c r="H69" s="73">
        <v>0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73">
        <v>0</v>
      </c>
      <c r="AB69" s="73">
        <v>0</v>
      </c>
      <c r="AC69" s="73">
        <v>0</v>
      </c>
      <c r="AD69" s="73">
        <v>0</v>
      </c>
      <c r="AE69" s="73">
        <v>0</v>
      </c>
    </row>
    <row r="70" spans="1:31" s="7" customFormat="1" ht="41.25" customHeight="1">
      <c r="A70" s="31" t="s">
        <v>67</v>
      </c>
      <c r="B70" s="32" t="s">
        <v>68</v>
      </c>
      <c r="C70" s="17" t="s">
        <v>40</v>
      </c>
      <c r="D70" s="73">
        <v>0</v>
      </c>
      <c r="E70" s="73">
        <v>0</v>
      </c>
      <c r="F70" s="73">
        <v>0</v>
      </c>
      <c r="G70" s="73">
        <v>0</v>
      </c>
      <c r="H70" s="73">
        <v>0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0</v>
      </c>
      <c r="X70" s="73">
        <v>0</v>
      </c>
      <c r="Y70" s="73">
        <v>0</v>
      </c>
      <c r="Z70" s="73">
        <v>0</v>
      </c>
      <c r="AA70" s="73">
        <v>0</v>
      </c>
      <c r="AB70" s="73">
        <v>0</v>
      </c>
      <c r="AC70" s="73">
        <v>0</v>
      </c>
      <c r="AD70" s="73">
        <v>0</v>
      </c>
      <c r="AE70" s="73">
        <v>0</v>
      </c>
    </row>
    <row r="71" spans="1:31" s="7" customFormat="1" ht="38.25" customHeight="1">
      <c r="A71" s="31" t="s">
        <v>69</v>
      </c>
      <c r="B71" s="32" t="s">
        <v>70</v>
      </c>
      <c r="C71" s="17" t="s">
        <v>40</v>
      </c>
      <c r="D71" s="73">
        <v>0</v>
      </c>
      <c r="E71" s="73">
        <v>0</v>
      </c>
      <c r="F71" s="73">
        <v>0</v>
      </c>
      <c r="G71" s="73">
        <v>0</v>
      </c>
      <c r="H71" s="73">
        <v>0</v>
      </c>
      <c r="I71" s="73">
        <v>0</v>
      </c>
      <c r="J71" s="73">
        <v>0</v>
      </c>
      <c r="K71" s="73">
        <v>0</v>
      </c>
      <c r="L71" s="73">
        <v>0</v>
      </c>
      <c r="M71" s="73">
        <v>0</v>
      </c>
      <c r="N71" s="73">
        <v>0</v>
      </c>
      <c r="O71" s="73">
        <v>0</v>
      </c>
      <c r="P71" s="73">
        <v>0</v>
      </c>
      <c r="Q71" s="73">
        <v>0</v>
      </c>
      <c r="R71" s="73">
        <v>0</v>
      </c>
      <c r="S71" s="73">
        <v>0</v>
      </c>
      <c r="T71" s="73">
        <v>0</v>
      </c>
      <c r="U71" s="73">
        <v>0</v>
      </c>
      <c r="V71" s="73">
        <v>0</v>
      </c>
      <c r="W71" s="73">
        <v>0</v>
      </c>
      <c r="X71" s="73">
        <v>0</v>
      </c>
      <c r="Y71" s="73">
        <v>0</v>
      </c>
      <c r="Z71" s="73">
        <v>0</v>
      </c>
      <c r="AA71" s="73">
        <v>0</v>
      </c>
      <c r="AB71" s="73">
        <v>0</v>
      </c>
      <c r="AC71" s="73">
        <v>0</v>
      </c>
      <c r="AD71" s="73">
        <v>0</v>
      </c>
      <c r="AE71" s="73">
        <v>0</v>
      </c>
    </row>
    <row r="72" spans="1:31" s="11" customFormat="1" ht="28.5" customHeight="1">
      <c r="A72" s="31" t="s">
        <v>27</v>
      </c>
      <c r="B72" s="32" t="s">
        <v>37</v>
      </c>
      <c r="C72" s="70" t="s">
        <v>40</v>
      </c>
      <c r="D72" s="73">
        <v>0</v>
      </c>
      <c r="E72" s="73">
        <v>0</v>
      </c>
      <c r="F72" s="73">
        <v>0</v>
      </c>
      <c r="G72" s="73">
        <v>0</v>
      </c>
      <c r="H72" s="73">
        <v>0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0</v>
      </c>
      <c r="X72" s="73">
        <v>0</v>
      </c>
      <c r="Y72" s="73">
        <v>0</v>
      </c>
      <c r="Z72" s="73">
        <v>0</v>
      </c>
      <c r="AA72" s="73">
        <v>0</v>
      </c>
      <c r="AB72" s="73">
        <v>0</v>
      </c>
      <c r="AC72" s="73">
        <v>0</v>
      </c>
      <c r="AD72" s="73">
        <v>0</v>
      </c>
      <c r="AE72" s="73">
        <v>0</v>
      </c>
    </row>
    <row r="73" spans="1:31" s="11" customFormat="1" ht="27.75" customHeight="1">
      <c r="A73" s="102" t="s">
        <v>71</v>
      </c>
      <c r="B73" s="32" t="s">
        <v>46</v>
      </c>
      <c r="C73" s="17" t="s">
        <v>40</v>
      </c>
      <c r="D73" s="73">
        <v>0</v>
      </c>
      <c r="E73" s="73">
        <v>0</v>
      </c>
      <c r="F73" s="73">
        <v>0</v>
      </c>
      <c r="G73" s="73">
        <v>0</v>
      </c>
      <c r="H73" s="73">
        <v>0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73">
        <v>0</v>
      </c>
      <c r="AB73" s="73">
        <v>0</v>
      </c>
      <c r="AC73" s="73">
        <v>0</v>
      </c>
      <c r="AD73" s="73">
        <v>0</v>
      </c>
      <c r="AE73" s="73">
        <v>0</v>
      </c>
    </row>
    <row r="74" spans="1:31" s="11" customFormat="1" ht="18.75" customHeight="1">
      <c r="A74" s="31" t="s">
        <v>30</v>
      </c>
      <c r="B74" s="32" t="s">
        <v>38</v>
      </c>
      <c r="C74" s="70" t="s">
        <v>40</v>
      </c>
      <c r="D74" s="73">
        <f t="shared" ref="D74:J75" si="96">Y74</f>
        <v>0</v>
      </c>
      <c r="E74" s="73">
        <f t="shared" si="96"/>
        <v>0</v>
      </c>
      <c r="F74" s="73">
        <f t="shared" si="96"/>
        <v>0</v>
      </c>
      <c r="G74" s="73">
        <f t="shared" si="96"/>
        <v>0</v>
      </c>
      <c r="H74" s="73">
        <f t="shared" si="96"/>
        <v>0</v>
      </c>
      <c r="I74" s="73">
        <f t="shared" si="96"/>
        <v>0</v>
      </c>
      <c r="J74" s="74">
        <f t="shared" si="96"/>
        <v>1</v>
      </c>
      <c r="K74" s="70">
        <f t="shared" ref="K74:AE74" si="97">SUM(K75:K75)</f>
        <v>0</v>
      </c>
      <c r="L74" s="70">
        <f t="shared" si="97"/>
        <v>0</v>
      </c>
      <c r="M74" s="70">
        <f t="shared" si="97"/>
        <v>0</v>
      </c>
      <c r="N74" s="70">
        <f t="shared" si="97"/>
        <v>0</v>
      </c>
      <c r="O74" s="70">
        <f t="shared" si="97"/>
        <v>0</v>
      </c>
      <c r="P74" s="70">
        <f t="shared" si="97"/>
        <v>0</v>
      </c>
      <c r="Q74" s="70">
        <f t="shared" si="97"/>
        <v>1</v>
      </c>
      <c r="R74" s="70">
        <f t="shared" si="97"/>
        <v>0</v>
      </c>
      <c r="S74" s="70">
        <f t="shared" si="97"/>
        <v>0</v>
      </c>
      <c r="T74" s="70">
        <f t="shared" si="97"/>
        <v>0</v>
      </c>
      <c r="U74" s="70">
        <f t="shared" si="97"/>
        <v>0</v>
      </c>
      <c r="V74" s="70">
        <f t="shared" si="97"/>
        <v>0</v>
      </c>
      <c r="W74" s="70">
        <f t="shared" si="97"/>
        <v>0</v>
      </c>
      <c r="X74" s="70">
        <f t="shared" si="97"/>
        <v>0</v>
      </c>
      <c r="Y74" s="70">
        <f t="shared" si="97"/>
        <v>0</v>
      </c>
      <c r="Z74" s="70">
        <f t="shared" si="97"/>
        <v>0</v>
      </c>
      <c r="AA74" s="70">
        <f t="shared" si="97"/>
        <v>0</v>
      </c>
      <c r="AB74" s="70">
        <f t="shared" si="97"/>
        <v>0</v>
      </c>
      <c r="AC74" s="70">
        <f t="shared" si="97"/>
        <v>0</v>
      </c>
      <c r="AD74" s="70">
        <f t="shared" si="97"/>
        <v>0</v>
      </c>
      <c r="AE74" s="70">
        <f t="shared" si="97"/>
        <v>1</v>
      </c>
    </row>
    <row r="75" spans="1:31" s="7" customFormat="1" ht="42" customHeight="1">
      <c r="A75" s="210" t="str">
        <f>'План финанс.'!A75</f>
        <v>1.6.3</v>
      </c>
      <c r="B75" s="211" t="str">
        <f>'План финанс.'!B75</f>
        <v>Финансовая аренда (лизинг) транспортных средств Камаз 43118-3027-50 XCMG SQ12SK3Q с полуприцепом НЕФАЗ 9334-011221150-10 в количестве 1 ед.</v>
      </c>
      <c r="C75" s="210" t="str">
        <f>'План финанс.'!C75</f>
        <v>J_ets_037</v>
      </c>
      <c r="D75" s="73">
        <f t="shared" si="96"/>
        <v>0</v>
      </c>
      <c r="E75" s="73">
        <f t="shared" si="96"/>
        <v>0</v>
      </c>
      <c r="F75" s="73">
        <f t="shared" si="96"/>
        <v>0</v>
      </c>
      <c r="G75" s="73">
        <f t="shared" si="96"/>
        <v>0</v>
      </c>
      <c r="H75" s="73">
        <f t="shared" si="96"/>
        <v>0</v>
      </c>
      <c r="I75" s="73">
        <f t="shared" si="96"/>
        <v>0</v>
      </c>
      <c r="J75" s="74">
        <f t="shared" si="96"/>
        <v>1</v>
      </c>
      <c r="K75" s="77">
        <v>0</v>
      </c>
      <c r="L75" s="77">
        <v>0</v>
      </c>
      <c r="M75" s="77">
        <v>0</v>
      </c>
      <c r="N75" s="77">
        <v>0</v>
      </c>
      <c r="O75" s="77">
        <v>0</v>
      </c>
      <c r="P75" s="77">
        <v>0</v>
      </c>
      <c r="Q75" s="77">
        <v>1</v>
      </c>
      <c r="R75" s="77">
        <v>0</v>
      </c>
      <c r="S75" s="77">
        <v>0</v>
      </c>
      <c r="T75" s="77">
        <v>0</v>
      </c>
      <c r="U75" s="77">
        <v>0</v>
      </c>
      <c r="V75" s="77">
        <v>0</v>
      </c>
      <c r="W75" s="77">
        <v>0</v>
      </c>
      <c r="X75" s="77">
        <v>0</v>
      </c>
      <c r="Y75" s="78">
        <f t="shared" ref="Y75:AE75" si="98">K75+R75</f>
        <v>0</v>
      </c>
      <c r="Z75" s="77">
        <f t="shared" si="98"/>
        <v>0</v>
      </c>
      <c r="AA75" s="77">
        <f t="shared" si="98"/>
        <v>0</v>
      </c>
      <c r="AB75" s="77">
        <f t="shared" si="98"/>
        <v>0</v>
      </c>
      <c r="AC75" s="77">
        <f t="shared" si="98"/>
        <v>0</v>
      </c>
      <c r="AD75" s="77">
        <f t="shared" si="98"/>
        <v>0</v>
      </c>
      <c r="AE75" s="77">
        <f t="shared" si="98"/>
        <v>1</v>
      </c>
    </row>
    <row r="76" spans="1:31" s="7" customFormat="1">
      <c r="A76" s="128"/>
      <c r="B76" s="128"/>
      <c r="C76" s="128"/>
      <c r="D76" s="128"/>
      <c r="E76" s="128"/>
      <c r="F76" s="128"/>
      <c r="G76" s="128"/>
      <c r="H76" s="128"/>
      <c r="I76" s="128"/>
    </row>
    <row r="77" spans="1:31" s="7" customFormat="1">
      <c r="A77" s="128"/>
      <c r="B77" s="128"/>
      <c r="C77" s="128"/>
      <c r="D77" s="128"/>
      <c r="E77" s="128"/>
      <c r="F77" s="128"/>
      <c r="G77" s="128"/>
      <c r="H77" s="128"/>
      <c r="I77" s="128"/>
    </row>
    <row r="78" spans="1:31" s="7" customFormat="1">
      <c r="A78" s="128"/>
      <c r="B78" s="128"/>
      <c r="C78" s="128"/>
      <c r="D78" s="128"/>
      <c r="E78" s="128"/>
      <c r="F78" s="128"/>
      <c r="G78" s="128"/>
      <c r="H78" s="128"/>
      <c r="I78" s="128"/>
    </row>
    <row r="79" spans="1:31" s="7" customFormat="1">
      <c r="A79" s="128"/>
      <c r="B79" s="128"/>
      <c r="C79" s="128"/>
      <c r="D79" s="128"/>
      <c r="E79" s="128"/>
      <c r="F79" s="128"/>
      <c r="G79" s="128"/>
      <c r="H79" s="128"/>
      <c r="I79" s="128"/>
    </row>
    <row r="80" spans="1:31" s="7" customFormat="1">
      <c r="A80" s="128"/>
      <c r="B80" s="128"/>
      <c r="C80" s="128"/>
      <c r="D80" s="128"/>
      <c r="E80" s="128"/>
      <c r="F80" s="128"/>
      <c r="G80" s="128"/>
      <c r="H80" s="128"/>
      <c r="I80" s="128"/>
    </row>
    <row r="81" spans="1:9" s="7" customFormat="1">
      <c r="A81" s="128"/>
      <c r="B81" s="128"/>
      <c r="C81" s="128"/>
      <c r="D81" s="128"/>
      <c r="E81" s="128"/>
      <c r="F81" s="128"/>
      <c r="G81" s="128"/>
      <c r="H81" s="128"/>
      <c r="I81" s="128"/>
    </row>
    <row r="82" spans="1:9" s="7" customFormat="1">
      <c r="A82" s="128"/>
      <c r="B82" s="128"/>
      <c r="C82" s="128"/>
      <c r="D82" s="128"/>
      <c r="E82" s="128"/>
      <c r="F82" s="128"/>
      <c r="G82" s="128"/>
      <c r="H82" s="128"/>
      <c r="I82" s="128"/>
    </row>
    <row r="83" spans="1:9" s="7" customFormat="1">
      <c r="A83" s="128"/>
      <c r="B83" s="128"/>
      <c r="C83" s="128"/>
      <c r="D83" s="128"/>
      <c r="E83" s="128"/>
      <c r="F83" s="128"/>
      <c r="G83" s="128"/>
      <c r="H83" s="128"/>
      <c r="I83" s="128"/>
    </row>
    <row r="84" spans="1:9" s="7" customFormat="1">
      <c r="A84" s="128"/>
      <c r="B84" s="128"/>
      <c r="C84" s="128"/>
      <c r="D84" s="128"/>
      <c r="E84" s="128"/>
      <c r="F84" s="128"/>
      <c r="G84" s="128"/>
      <c r="H84" s="128"/>
      <c r="I84" s="128"/>
    </row>
    <row r="85" spans="1:9" s="7" customFormat="1">
      <c r="A85" s="128"/>
      <c r="B85" s="128"/>
      <c r="C85" s="128"/>
      <c r="D85" s="128"/>
      <c r="E85" s="128"/>
      <c r="F85" s="128"/>
      <c r="G85" s="128"/>
      <c r="H85" s="128"/>
      <c r="I85" s="128"/>
    </row>
    <row r="86" spans="1:9" s="7" customFormat="1">
      <c r="A86" s="128"/>
      <c r="B86" s="128"/>
      <c r="C86" s="128"/>
      <c r="D86" s="128"/>
      <c r="E86" s="128"/>
      <c r="F86" s="128"/>
      <c r="G86" s="128"/>
      <c r="H86" s="128"/>
      <c r="I86" s="128"/>
    </row>
    <row r="87" spans="1:9" s="7" customFormat="1">
      <c r="A87" s="128"/>
      <c r="B87" s="128"/>
      <c r="C87" s="128"/>
      <c r="D87" s="128"/>
      <c r="E87" s="128"/>
      <c r="F87" s="128"/>
      <c r="G87" s="128"/>
      <c r="H87" s="128"/>
      <c r="I87" s="128"/>
    </row>
    <row r="88" spans="1:9" s="7" customFormat="1">
      <c r="A88" s="128"/>
      <c r="B88" s="128"/>
      <c r="C88" s="128"/>
      <c r="D88" s="128"/>
      <c r="E88" s="128"/>
      <c r="F88" s="128"/>
      <c r="G88" s="128"/>
      <c r="H88" s="128"/>
      <c r="I88" s="128"/>
    </row>
    <row r="89" spans="1:9" s="7" customFormat="1">
      <c r="A89" s="128"/>
      <c r="B89" s="128"/>
      <c r="C89" s="128"/>
      <c r="D89" s="128"/>
      <c r="E89" s="128"/>
      <c r="F89" s="128"/>
      <c r="G89" s="128"/>
      <c r="H89" s="128"/>
      <c r="I89" s="128"/>
    </row>
    <row r="90" spans="1:9" s="7" customFormat="1">
      <c r="A90" s="128"/>
      <c r="B90" s="128"/>
      <c r="C90" s="128"/>
      <c r="D90" s="128"/>
      <c r="E90" s="128"/>
      <c r="F90" s="128"/>
      <c r="G90" s="128"/>
      <c r="H90" s="128"/>
      <c r="I90" s="128"/>
    </row>
    <row r="91" spans="1:9" s="7" customFormat="1">
      <c r="A91" s="128"/>
      <c r="B91" s="128"/>
      <c r="C91" s="128"/>
      <c r="D91" s="128"/>
      <c r="E91" s="128"/>
      <c r="F91" s="128"/>
      <c r="G91" s="128"/>
      <c r="H91" s="128"/>
      <c r="I91" s="128"/>
    </row>
    <row r="92" spans="1:9" s="7" customFormat="1">
      <c r="A92" s="128"/>
      <c r="B92" s="128"/>
      <c r="C92" s="128"/>
      <c r="D92" s="128"/>
      <c r="E92" s="128"/>
      <c r="F92" s="128"/>
      <c r="G92" s="128"/>
      <c r="H92" s="128"/>
      <c r="I92" s="128"/>
    </row>
    <row r="93" spans="1:9" s="7" customFormat="1">
      <c r="A93" s="128"/>
      <c r="B93" s="128"/>
      <c r="C93" s="128"/>
      <c r="D93" s="128"/>
      <c r="E93" s="128"/>
      <c r="F93" s="128"/>
      <c r="G93" s="128"/>
      <c r="H93" s="128"/>
      <c r="I93" s="128"/>
    </row>
    <row r="94" spans="1:9" s="7" customFormat="1">
      <c r="A94" s="128"/>
      <c r="B94" s="128"/>
      <c r="C94" s="128"/>
      <c r="D94" s="128"/>
      <c r="E94" s="128"/>
      <c r="F94" s="128"/>
      <c r="G94" s="128"/>
      <c r="H94" s="128"/>
      <c r="I94" s="128"/>
    </row>
    <row r="95" spans="1:9" s="7" customFormat="1">
      <c r="A95" s="128"/>
      <c r="B95" s="128"/>
      <c r="C95" s="128"/>
      <c r="D95" s="128"/>
      <c r="E95" s="128"/>
      <c r="F95" s="128"/>
      <c r="G95" s="128"/>
      <c r="H95" s="128"/>
      <c r="I95" s="128"/>
    </row>
    <row r="96" spans="1:9" s="7" customFormat="1">
      <c r="A96" s="128"/>
      <c r="B96" s="128"/>
      <c r="C96" s="128"/>
      <c r="D96" s="128"/>
      <c r="E96" s="128"/>
      <c r="F96" s="128"/>
      <c r="G96" s="128"/>
      <c r="H96" s="128"/>
      <c r="I96" s="128"/>
    </row>
    <row r="97" spans="1:9" s="7" customFormat="1">
      <c r="A97" s="128"/>
      <c r="B97" s="128"/>
      <c r="C97" s="128"/>
      <c r="D97" s="128"/>
      <c r="E97" s="128"/>
      <c r="F97" s="128"/>
      <c r="G97" s="128"/>
      <c r="H97" s="128"/>
      <c r="I97" s="128"/>
    </row>
    <row r="98" spans="1:9" s="7" customFormat="1">
      <c r="A98" s="128"/>
      <c r="B98" s="128"/>
      <c r="C98" s="128"/>
      <c r="D98" s="128"/>
      <c r="E98" s="128"/>
      <c r="F98" s="128"/>
      <c r="G98" s="128"/>
      <c r="H98" s="128"/>
      <c r="I98" s="128"/>
    </row>
    <row r="99" spans="1:9" s="7" customFormat="1">
      <c r="A99" s="128"/>
      <c r="B99" s="128"/>
      <c r="C99" s="128"/>
      <c r="D99" s="128"/>
      <c r="E99" s="128"/>
      <c r="F99" s="128"/>
      <c r="G99" s="128"/>
      <c r="H99" s="128"/>
      <c r="I99" s="128"/>
    </row>
    <row r="100" spans="1:9" s="7" customFormat="1">
      <c r="A100" s="128"/>
      <c r="B100" s="128"/>
      <c r="C100" s="128"/>
      <c r="D100" s="128"/>
      <c r="E100" s="128"/>
      <c r="F100" s="128"/>
      <c r="G100" s="128"/>
      <c r="H100" s="128"/>
      <c r="I100" s="128"/>
    </row>
    <row r="101" spans="1:9" s="7" customFormat="1">
      <c r="A101" s="128"/>
      <c r="B101" s="128"/>
      <c r="C101" s="128"/>
      <c r="D101" s="128"/>
      <c r="E101" s="128"/>
      <c r="F101" s="128"/>
      <c r="G101" s="128"/>
      <c r="H101" s="128"/>
      <c r="I101" s="128"/>
    </row>
    <row r="102" spans="1:9" s="7" customFormat="1">
      <c r="A102" s="128"/>
      <c r="B102" s="128"/>
      <c r="C102" s="128"/>
      <c r="D102" s="128"/>
      <c r="E102" s="128"/>
      <c r="F102" s="128"/>
      <c r="G102" s="128"/>
      <c r="H102" s="128"/>
      <c r="I102" s="128"/>
    </row>
    <row r="103" spans="1:9" s="7" customFormat="1">
      <c r="A103" s="128"/>
      <c r="B103" s="128"/>
      <c r="C103" s="128"/>
      <c r="D103" s="128"/>
      <c r="E103" s="128"/>
      <c r="F103" s="128"/>
      <c r="G103" s="128"/>
      <c r="H103" s="128"/>
      <c r="I103" s="128"/>
    </row>
    <row r="104" spans="1:9" s="7" customFormat="1">
      <c r="A104" s="128"/>
      <c r="B104" s="128"/>
      <c r="C104" s="128"/>
      <c r="D104" s="128"/>
      <c r="E104" s="128"/>
      <c r="F104" s="128"/>
      <c r="G104" s="128"/>
      <c r="H104" s="128"/>
      <c r="I104" s="128"/>
    </row>
    <row r="105" spans="1:9" s="7" customFormat="1">
      <c r="A105" s="128"/>
      <c r="B105" s="128"/>
      <c r="C105" s="128"/>
      <c r="D105" s="128"/>
      <c r="E105" s="128"/>
      <c r="F105" s="128"/>
      <c r="G105" s="128"/>
      <c r="H105" s="128"/>
      <c r="I105" s="128"/>
    </row>
    <row r="106" spans="1:9" s="7" customFormat="1">
      <c r="A106" s="128"/>
      <c r="B106" s="128"/>
      <c r="C106" s="128"/>
      <c r="D106" s="128"/>
      <c r="E106" s="128"/>
      <c r="F106" s="128"/>
      <c r="G106" s="128"/>
      <c r="H106" s="128"/>
      <c r="I106" s="128"/>
    </row>
    <row r="107" spans="1:9" s="7" customFormat="1">
      <c r="A107" s="128"/>
      <c r="B107" s="128"/>
      <c r="C107" s="128"/>
      <c r="D107" s="128"/>
      <c r="E107" s="128"/>
      <c r="F107" s="128"/>
      <c r="G107" s="128"/>
      <c r="H107" s="128"/>
      <c r="I107" s="128"/>
    </row>
    <row r="108" spans="1:9" s="7" customFormat="1">
      <c r="A108" s="128"/>
      <c r="B108" s="128"/>
      <c r="C108" s="128"/>
      <c r="D108" s="128"/>
      <c r="E108" s="128"/>
      <c r="F108" s="128"/>
      <c r="G108" s="128"/>
      <c r="H108" s="128"/>
      <c r="I108" s="128"/>
    </row>
    <row r="109" spans="1:9" s="7" customFormat="1">
      <c r="A109" s="128"/>
      <c r="B109" s="128"/>
      <c r="C109" s="128"/>
      <c r="D109" s="128"/>
      <c r="E109" s="128"/>
      <c r="F109" s="128"/>
      <c r="G109" s="128"/>
      <c r="H109" s="128"/>
      <c r="I109" s="128"/>
    </row>
    <row r="110" spans="1:9" s="7" customFormat="1">
      <c r="A110" s="128"/>
      <c r="B110" s="128"/>
      <c r="C110" s="128"/>
      <c r="D110" s="128"/>
      <c r="E110" s="128"/>
      <c r="F110" s="128"/>
      <c r="G110" s="128"/>
      <c r="H110" s="128"/>
      <c r="I110" s="128"/>
    </row>
    <row r="111" spans="1:9" s="7" customFormat="1">
      <c r="A111" s="128"/>
      <c r="B111" s="128"/>
      <c r="C111" s="128"/>
      <c r="D111" s="128"/>
      <c r="E111" s="128"/>
      <c r="F111" s="128"/>
      <c r="G111" s="128"/>
      <c r="H111" s="128"/>
      <c r="I111" s="128"/>
    </row>
    <row r="112" spans="1:9" s="7" customFormat="1">
      <c r="A112" s="128"/>
      <c r="B112" s="128"/>
      <c r="C112" s="128"/>
      <c r="D112" s="128"/>
      <c r="E112" s="128"/>
      <c r="F112" s="128"/>
      <c r="G112" s="128"/>
      <c r="H112" s="128"/>
      <c r="I112" s="128"/>
    </row>
    <row r="113" spans="1:9" s="7" customFormat="1">
      <c r="A113" s="128"/>
      <c r="B113" s="128"/>
      <c r="C113" s="128"/>
      <c r="D113" s="128"/>
      <c r="E113" s="128"/>
      <c r="F113" s="128"/>
      <c r="G113" s="128"/>
      <c r="H113" s="128"/>
      <c r="I113" s="128"/>
    </row>
    <row r="114" spans="1:9" s="7" customFormat="1">
      <c r="A114" s="128"/>
      <c r="B114" s="128"/>
      <c r="C114" s="128"/>
      <c r="D114" s="128"/>
      <c r="E114" s="128"/>
      <c r="F114" s="128"/>
      <c r="G114" s="128"/>
      <c r="H114" s="128"/>
      <c r="I114" s="128"/>
    </row>
    <row r="115" spans="1:9" s="7" customFormat="1">
      <c r="A115" s="128"/>
      <c r="B115" s="128"/>
      <c r="C115" s="128"/>
      <c r="D115" s="128"/>
      <c r="E115" s="128"/>
      <c r="F115" s="128"/>
      <c r="G115" s="128"/>
      <c r="H115" s="128"/>
      <c r="I115" s="128"/>
    </row>
    <row r="116" spans="1:9" s="7" customFormat="1">
      <c r="A116" s="128"/>
      <c r="B116" s="128"/>
      <c r="C116" s="128"/>
      <c r="D116" s="128"/>
      <c r="E116" s="128"/>
      <c r="F116" s="128"/>
      <c r="G116" s="128"/>
      <c r="H116" s="128"/>
      <c r="I116" s="128"/>
    </row>
    <row r="117" spans="1:9" s="7" customFormat="1">
      <c r="A117" s="128"/>
      <c r="B117" s="128"/>
      <c r="C117" s="128"/>
      <c r="D117" s="128"/>
      <c r="E117" s="128"/>
      <c r="F117" s="128"/>
      <c r="G117" s="128"/>
      <c r="H117" s="128"/>
      <c r="I117" s="128"/>
    </row>
    <row r="118" spans="1:9" s="7" customFormat="1">
      <c r="A118" s="128"/>
      <c r="B118" s="128"/>
      <c r="C118" s="128"/>
      <c r="D118" s="128"/>
      <c r="E118" s="128"/>
      <c r="F118" s="128"/>
      <c r="G118" s="128"/>
      <c r="H118" s="128"/>
      <c r="I118" s="128"/>
    </row>
    <row r="119" spans="1:9" s="7" customFormat="1">
      <c r="A119" s="128"/>
      <c r="B119" s="128"/>
      <c r="C119" s="128"/>
      <c r="D119" s="128"/>
      <c r="E119" s="128"/>
      <c r="F119" s="128"/>
      <c r="G119" s="128"/>
      <c r="H119" s="128"/>
      <c r="I119" s="128"/>
    </row>
    <row r="120" spans="1:9" s="7" customFormat="1">
      <c r="A120" s="128"/>
      <c r="B120" s="128"/>
      <c r="C120" s="128"/>
      <c r="D120" s="128"/>
      <c r="E120" s="128"/>
      <c r="F120" s="128"/>
      <c r="G120" s="128"/>
      <c r="H120" s="128"/>
      <c r="I120" s="128"/>
    </row>
    <row r="121" spans="1:9" s="7" customFormat="1">
      <c r="A121" s="128"/>
      <c r="B121" s="128"/>
      <c r="C121" s="128"/>
      <c r="D121" s="128"/>
      <c r="E121" s="128"/>
      <c r="F121" s="128"/>
      <c r="G121" s="128"/>
      <c r="H121" s="128"/>
      <c r="I121" s="128"/>
    </row>
    <row r="122" spans="1:9" s="7" customFormat="1">
      <c r="A122" s="128"/>
      <c r="B122" s="128"/>
      <c r="C122" s="128"/>
      <c r="D122" s="128"/>
      <c r="E122" s="128"/>
      <c r="F122" s="128"/>
      <c r="G122" s="128"/>
      <c r="H122" s="128"/>
      <c r="I122" s="128"/>
    </row>
    <row r="123" spans="1:9" s="7" customFormat="1">
      <c r="A123" s="128"/>
      <c r="B123" s="128"/>
      <c r="C123" s="128"/>
      <c r="D123" s="128"/>
      <c r="E123" s="128"/>
      <c r="F123" s="128"/>
      <c r="G123" s="128"/>
      <c r="H123" s="128"/>
      <c r="I123" s="128"/>
    </row>
    <row r="124" spans="1:9" s="7" customFormat="1">
      <c r="A124" s="128"/>
      <c r="B124" s="128"/>
      <c r="C124" s="128"/>
      <c r="D124" s="128"/>
      <c r="E124" s="128"/>
      <c r="F124" s="128"/>
      <c r="G124" s="128"/>
      <c r="H124" s="128"/>
      <c r="I124" s="128"/>
    </row>
    <row r="125" spans="1:9" s="7" customFormat="1">
      <c r="A125" s="128"/>
      <c r="B125" s="128"/>
      <c r="C125" s="128"/>
      <c r="D125" s="128"/>
      <c r="E125" s="128"/>
      <c r="F125" s="128"/>
      <c r="G125" s="128"/>
      <c r="H125" s="128"/>
      <c r="I125" s="128"/>
    </row>
    <row r="126" spans="1:9" s="7" customFormat="1">
      <c r="A126" s="128"/>
      <c r="B126" s="128"/>
      <c r="C126" s="128"/>
      <c r="D126" s="128"/>
      <c r="E126" s="128"/>
      <c r="F126" s="128"/>
      <c r="G126" s="128"/>
      <c r="H126" s="128"/>
      <c r="I126" s="128"/>
    </row>
    <row r="127" spans="1:9" s="7" customFormat="1">
      <c r="A127" s="128"/>
      <c r="B127" s="128"/>
      <c r="C127" s="128"/>
      <c r="D127" s="128"/>
      <c r="E127" s="128"/>
      <c r="F127" s="128"/>
      <c r="G127" s="128"/>
      <c r="H127" s="128"/>
      <c r="I127" s="128"/>
    </row>
    <row r="128" spans="1:9" s="7" customFormat="1">
      <c r="A128" s="128"/>
      <c r="B128" s="128"/>
      <c r="C128" s="128"/>
      <c r="D128" s="128"/>
      <c r="E128" s="128"/>
      <c r="F128" s="128"/>
      <c r="G128" s="128"/>
      <c r="H128" s="128"/>
      <c r="I128" s="128"/>
    </row>
    <row r="129" spans="1:9" s="7" customFormat="1">
      <c r="A129" s="128"/>
      <c r="B129" s="128"/>
      <c r="C129" s="128"/>
      <c r="D129" s="128"/>
      <c r="E129" s="128"/>
      <c r="F129" s="128"/>
      <c r="G129" s="128"/>
      <c r="H129" s="128"/>
      <c r="I129" s="128"/>
    </row>
    <row r="130" spans="1:9" s="7" customFormat="1">
      <c r="A130" s="128"/>
      <c r="B130" s="128"/>
      <c r="C130" s="128"/>
      <c r="D130" s="128"/>
      <c r="E130" s="128"/>
      <c r="F130" s="128"/>
      <c r="G130" s="128"/>
      <c r="H130" s="128"/>
      <c r="I130" s="128"/>
    </row>
    <row r="131" spans="1:9" s="7" customFormat="1">
      <c r="A131" s="128"/>
      <c r="B131" s="128"/>
      <c r="C131" s="128"/>
      <c r="D131" s="128"/>
      <c r="E131" s="128"/>
      <c r="F131" s="128"/>
      <c r="G131" s="128"/>
      <c r="H131" s="128"/>
      <c r="I131" s="128"/>
    </row>
    <row r="132" spans="1:9" s="7" customFormat="1">
      <c r="A132" s="128"/>
      <c r="B132" s="128"/>
      <c r="C132" s="128"/>
      <c r="D132" s="128"/>
      <c r="E132" s="128"/>
      <c r="F132" s="128"/>
      <c r="G132" s="128"/>
      <c r="H132" s="128"/>
      <c r="I132" s="128"/>
    </row>
    <row r="133" spans="1:9" s="7" customFormat="1">
      <c r="A133" s="128"/>
      <c r="B133" s="128"/>
      <c r="C133" s="128"/>
      <c r="D133" s="128"/>
      <c r="E133" s="128"/>
      <c r="F133" s="128"/>
      <c r="G133" s="128"/>
      <c r="H133" s="128"/>
      <c r="I133" s="128"/>
    </row>
    <row r="134" spans="1:9" s="7" customFormat="1">
      <c r="A134" s="128"/>
      <c r="B134" s="128"/>
      <c r="C134" s="128"/>
      <c r="D134" s="128"/>
      <c r="E134" s="128"/>
      <c r="F134" s="128"/>
      <c r="G134" s="128"/>
      <c r="H134" s="128"/>
      <c r="I134" s="128"/>
    </row>
    <row r="135" spans="1:9" s="7" customFormat="1">
      <c r="A135" s="128"/>
      <c r="B135" s="128"/>
      <c r="C135" s="128"/>
      <c r="D135" s="128"/>
      <c r="E135" s="128"/>
      <c r="F135" s="128"/>
      <c r="G135" s="128"/>
      <c r="H135" s="128"/>
      <c r="I135" s="128"/>
    </row>
    <row r="136" spans="1:9" s="7" customFormat="1">
      <c r="A136" s="128"/>
      <c r="B136" s="128"/>
      <c r="C136" s="128"/>
      <c r="D136" s="128"/>
      <c r="E136" s="128"/>
      <c r="F136" s="128"/>
      <c r="G136" s="128"/>
      <c r="H136" s="128"/>
      <c r="I136" s="128"/>
    </row>
    <row r="137" spans="1:9" s="7" customFormat="1">
      <c r="A137" s="128"/>
      <c r="B137" s="128"/>
      <c r="C137" s="128"/>
      <c r="D137" s="128"/>
      <c r="E137" s="128"/>
      <c r="F137" s="128"/>
      <c r="G137" s="128"/>
      <c r="H137" s="128"/>
      <c r="I137" s="128"/>
    </row>
    <row r="138" spans="1:9" s="7" customFormat="1">
      <c r="A138" s="128"/>
      <c r="B138" s="128"/>
      <c r="C138" s="128"/>
      <c r="D138" s="128"/>
      <c r="E138" s="128"/>
      <c r="F138" s="128"/>
      <c r="G138" s="128"/>
      <c r="H138" s="128"/>
      <c r="I138" s="128"/>
    </row>
    <row r="139" spans="1:9" s="7" customFormat="1">
      <c r="A139" s="128"/>
      <c r="B139" s="128"/>
      <c r="C139" s="128"/>
      <c r="D139" s="128"/>
      <c r="E139" s="128"/>
      <c r="F139" s="128"/>
      <c r="G139" s="128"/>
      <c r="H139" s="128"/>
      <c r="I139" s="128"/>
    </row>
    <row r="140" spans="1:9" s="7" customFormat="1">
      <c r="A140" s="128"/>
      <c r="B140" s="128"/>
      <c r="C140" s="128"/>
      <c r="D140" s="128"/>
      <c r="E140" s="128"/>
      <c r="F140" s="128"/>
      <c r="G140" s="128"/>
      <c r="H140" s="128"/>
      <c r="I140" s="128"/>
    </row>
    <row r="141" spans="1:9" s="7" customFormat="1">
      <c r="A141" s="128"/>
      <c r="B141" s="128"/>
      <c r="C141" s="128"/>
      <c r="D141" s="128"/>
      <c r="E141" s="128"/>
      <c r="F141" s="128"/>
      <c r="G141" s="128"/>
      <c r="H141" s="128"/>
      <c r="I141" s="128"/>
    </row>
    <row r="142" spans="1:9" s="7" customFormat="1">
      <c r="A142" s="128"/>
      <c r="B142" s="128"/>
      <c r="C142" s="128"/>
      <c r="D142" s="128"/>
      <c r="E142" s="128"/>
      <c r="F142" s="128"/>
      <c r="G142" s="128"/>
      <c r="H142" s="128"/>
      <c r="I142" s="128"/>
    </row>
    <row r="143" spans="1:9" s="7" customFormat="1">
      <c r="A143" s="128"/>
      <c r="B143" s="128"/>
      <c r="C143" s="128"/>
      <c r="D143" s="128"/>
      <c r="E143" s="128"/>
      <c r="F143" s="128"/>
      <c r="G143" s="128"/>
      <c r="H143" s="128"/>
      <c r="I143" s="128"/>
    </row>
    <row r="144" spans="1:9" s="7" customFormat="1">
      <c r="A144" s="128"/>
      <c r="B144" s="128"/>
      <c r="C144" s="128"/>
      <c r="D144" s="128"/>
      <c r="E144" s="128"/>
      <c r="F144" s="128"/>
      <c r="G144" s="128"/>
      <c r="H144" s="128"/>
      <c r="I144" s="128"/>
    </row>
    <row r="145" spans="1:9" s="7" customFormat="1">
      <c r="A145" s="128"/>
      <c r="B145" s="128"/>
      <c r="C145" s="128"/>
      <c r="D145" s="128"/>
      <c r="E145" s="128"/>
      <c r="F145" s="128"/>
      <c r="G145" s="128"/>
      <c r="H145" s="128"/>
      <c r="I145" s="128"/>
    </row>
    <row r="146" spans="1:9" s="7" customFormat="1">
      <c r="A146" s="128"/>
      <c r="B146" s="128"/>
      <c r="C146" s="128"/>
      <c r="D146" s="128"/>
      <c r="E146" s="128"/>
      <c r="F146" s="128"/>
      <c r="G146" s="128"/>
      <c r="H146" s="128"/>
      <c r="I146" s="128"/>
    </row>
    <row r="147" spans="1:9" s="7" customFormat="1">
      <c r="A147" s="128"/>
      <c r="B147" s="128"/>
      <c r="C147" s="128"/>
      <c r="D147" s="128"/>
      <c r="E147" s="128"/>
      <c r="F147" s="128"/>
      <c r="G147" s="128"/>
      <c r="H147" s="128"/>
      <c r="I147" s="128"/>
    </row>
    <row r="148" spans="1:9" s="7" customFormat="1">
      <c r="A148" s="128"/>
      <c r="B148" s="128"/>
      <c r="C148" s="128"/>
      <c r="D148" s="128"/>
      <c r="E148" s="128"/>
      <c r="F148" s="128"/>
      <c r="G148" s="128"/>
      <c r="H148" s="128"/>
      <c r="I148" s="128"/>
    </row>
    <row r="149" spans="1:9" s="7" customFormat="1">
      <c r="A149" s="128"/>
      <c r="B149" s="128"/>
      <c r="C149" s="128"/>
      <c r="D149" s="128"/>
      <c r="E149" s="128"/>
      <c r="F149" s="128"/>
      <c r="G149" s="128"/>
      <c r="H149" s="128"/>
      <c r="I149" s="128"/>
    </row>
    <row r="150" spans="1:9" s="7" customFormat="1">
      <c r="A150" s="128"/>
      <c r="B150" s="128"/>
      <c r="C150" s="128"/>
      <c r="D150" s="128"/>
      <c r="E150" s="128"/>
      <c r="F150" s="128"/>
      <c r="G150" s="128"/>
      <c r="H150" s="128"/>
      <c r="I150" s="128"/>
    </row>
    <row r="151" spans="1:9" s="7" customFormat="1">
      <c r="A151" s="128"/>
      <c r="B151" s="128"/>
      <c r="C151" s="128"/>
      <c r="D151" s="128"/>
      <c r="E151" s="128"/>
      <c r="F151" s="128"/>
      <c r="G151" s="128"/>
      <c r="H151" s="128"/>
      <c r="I151" s="128"/>
    </row>
    <row r="152" spans="1:9" s="7" customFormat="1">
      <c r="A152" s="128"/>
      <c r="B152" s="128"/>
      <c r="C152" s="128"/>
      <c r="D152" s="128"/>
      <c r="E152" s="128"/>
      <c r="F152" s="128"/>
      <c r="G152" s="128"/>
      <c r="H152" s="128"/>
      <c r="I152" s="128"/>
    </row>
    <row r="153" spans="1:9" s="7" customFormat="1">
      <c r="A153" s="128"/>
      <c r="B153" s="128"/>
      <c r="C153" s="128"/>
      <c r="D153" s="128"/>
      <c r="E153" s="128"/>
      <c r="F153" s="128"/>
      <c r="G153" s="128"/>
      <c r="H153" s="128"/>
      <c r="I153" s="128"/>
    </row>
    <row r="154" spans="1:9" s="7" customFormat="1">
      <c r="A154" s="128"/>
      <c r="B154" s="128"/>
      <c r="C154" s="128"/>
      <c r="D154" s="128"/>
      <c r="E154" s="128"/>
      <c r="F154" s="128"/>
      <c r="G154" s="128"/>
      <c r="H154" s="128"/>
      <c r="I154" s="128"/>
    </row>
    <row r="155" spans="1:9" s="7" customFormat="1">
      <c r="A155" s="128"/>
      <c r="B155" s="128"/>
      <c r="C155" s="128"/>
      <c r="D155" s="128"/>
      <c r="E155" s="128"/>
      <c r="F155" s="128"/>
      <c r="G155" s="128"/>
      <c r="H155" s="128"/>
      <c r="I155" s="128"/>
    </row>
    <row r="156" spans="1:9" s="7" customFormat="1">
      <c r="A156" s="128"/>
      <c r="B156" s="128"/>
      <c r="C156" s="128"/>
      <c r="D156" s="128"/>
      <c r="E156" s="128"/>
      <c r="F156" s="128"/>
      <c r="G156" s="128"/>
      <c r="H156" s="128"/>
      <c r="I156" s="128"/>
    </row>
    <row r="157" spans="1:9" s="7" customFormat="1">
      <c r="A157" s="128"/>
      <c r="B157" s="128"/>
      <c r="C157" s="128"/>
      <c r="D157" s="128"/>
      <c r="E157" s="128"/>
      <c r="F157" s="128"/>
      <c r="G157" s="128"/>
      <c r="H157" s="128"/>
      <c r="I157" s="128"/>
    </row>
    <row r="158" spans="1:9" s="7" customFormat="1">
      <c r="A158" s="128"/>
      <c r="B158" s="128"/>
      <c r="C158" s="128"/>
      <c r="D158" s="128"/>
      <c r="E158" s="128"/>
      <c r="F158" s="128"/>
      <c r="G158" s="128"/>
      <c r="H158" s="128"/>
      <c r="I158" s="128"/>
    </row>
    <row r="159" spans="1:9" s="7" customFormat="1">
      <c r="A159" s="128"/>
      <c r="B159" s="128"/>
      <c r="C159" s="128"/>
      <c r="D159" s="128"/>
      <c r="E159" s="128"/>
      <c r="F159" s="128"/>
      <c r="G159" s="128"/>
      <c r="H159" s="128"/>
      <c r="I159" s="128"/>
    </row>
    <row r="160" spans="1:9" s="7" customFormat="1">
      <c r="A160" s="128"/>
      <c r="B160" s="128"/>
      <c r="C160" s="128"/>
      <c r="D160" s="128"/>
      <c r="E160" s="128"/>
      <c r="F160" s="128"/>
      <c r="G160" s="128"/>
      <c r="H160" s="128"/>
      <c r="I160" s="128"/>
    </row>
    <row r="161" spans="1:9" s="7" customFormat="1">
      <c r="A161" s="128"/>
      <c r="B161" s="128"/>
      <c r="C161" s="128"/>
      <c r="D161" s="128"/>
      <c r="E161" s="128"/>
      <c r="F161" s="128"/>
      <c r="G161" s="128"/>
      <c r="H161" s="128"/>
      <c r="I161" s="128"/>
    </row>
    <row r="162" spans="1:9" s="7" customFormat="1">
      <c r="A162" s="128"/>
      <c r="B162" s="128"/>
      <c r="C162" s="128"/>
      <c r="D162" s="128"/>
      <c r="E162" s="128"/>
      <c r="F162" s="128"/>
      <c r="G162" s="128"/>
      <c r="H162" s="128"/>
      <c r="I162" s="128"/>
    </row>
    <row r="163" spans="1:9" s="7" customFormat="1">
      <c r="A163" s="128"/>
      <c r="B163" s="128"/>
      <c r="C163" s="128"/>
      <c r="D163" s="128"/>
      <c r="E163" s="128"/>
      <c r="F163" s="128"/>
      <c r="G163" s="128"/>
      <c r="H163" s="128"/>
      <c r="I163" s="128"/>
    </row>
    <row r="164" spans="1:9" s="7" customFormat="1">
      <c r="A164" s="128"/>
      <c r="B164" s="128"/>
      <c r="C164" s="128"/>
      <c r="D164" s="128"/>
      <c r="E164" s="128"/>
      <c r="F164" s="128"/>
      <c r="G164" s="128"/>
      <c r="H164" s="128"/>
      <c r="I164" s="128"/>
    </row>
    <row r="165" spans="1:9" s="7" customFormat="1">
      <c r="A165" s="128"/>
      <c r="B165" s="128"/>
      <c r="C165" s="128"/>
      <c r="D165" s="128"/>
      <c r="E165" s="128"/>
      <c r="F165" s="128"/>
      <c r="G165" s="128"/>
      <c r="H165" s="128"/>
      <c r="I165" s="128"/>
    </row>
    <row r="166" spans="1:9" s="7" customFormat="1">
      <c r="A166" s="128"/>
      <c r="B166" s="128"/>
      <c r="C166" s="128"/>
      <c r="D166" s="128"/>
      <c r="E166" s="128"/>
      <c r="F166" s="128"/>
      <c r="G166" s="128"/>
      <c r="H166" s="128"/>
      <c r="I166" s="128"/>
    </row>
    <row r="167" spans="1:9" s="7" customFormat="1">
      <c r="A167" s="128"/>
      <c r="B167" s="128"/>
      <c r="C167" s="128"/>
      <c r="D167" s="128"/>
      <c r="E167" s="128"/>
      <c r="F167" s="128"/>
      <c r="G167" s="128"/>
      <c r="H167" s="128"/>
      <c r="I167" s="128"/>
    </row>
    <row r="168" spans="1:9" s="7" customFormat="1">
      <c r="A168" s="128"/>
      <c r="B168" s="128"/>
      <c r="C168" s="128"/>
      <c r="D168" s="128"/>
      <c r="E168" s="128"/>
      <c r="F168" s="128"/>
      <c r="G168" s="128"/>
      <c r="H168" s="128"/>
      <c r="I168" s="128"/>
    </row>
    <row r="169" spans="1:9" s="7" customFormat="1">
      <c r="A169" s="128"/>
      <c r="B169" s="128"/>
      <c r="C169" s="128"/>
      <c r="D169" s="128"/>
      <c r="E169" s="128"/>
      <c r="F169" s="128"/>
      <c r="G169" s="128"/>
      <c r="H169" s="128"/>
      <c r="I169" s="128"/>
    </row>
    <row r="170" spans="1:9" s="7" customFormat="1">
      <c r="A170" s="128"/>
      <c r="B170" s="128"/>
      <c r="C170" s="128"/>
      <c r="D170" s="128"/>
      <c r="E170" s="128"/>
      <c r="F170" s="128"/>
      <c r="G170" s="128"/>
      <c r="H170" s="128"/>
      <c r="I170" s="128"/>
    </row>
    <row r="171" spans="1:9" s="7" customFormat="1">
      <c r="A171" s="128"/>
      <c r="B171" s="128"/>
      <c r="C171" s="128"/>
      <c r="D171" s="128"/>
      <c r="E171" s="128"/>
      <c r="F171" s="128"/>
      <c r="G171" s="128"/>
      <c r="H171" s="128"/>
      <c r="I171" s="128"/>
    </row>
    <row r="172" spans="1:9" s="7" customFormat="1">
      <c r="A172" s="128"/>
      <c r="B172" s="128"/>
      <c r="C172" s="128"/>
      <c r="D172" s="128"/>
      <c r="E172" s="128"/>
      <c r="F172" s="128"/>
      <c r="G172" s="128"/>
      <c r="H172" s="128"/>
      <c r="I172" s="128"/>
    </row>
    <row r="173" spans="1:9" s="7" customFormat="1">
      <c r="A173" s="128"/>
      <c r="B173" s="128"/>
      <c r="C173" s="128"/>
      <c r="D173" s="128"/>
      <c r="E173" s="128"/>
      <c r="F173" s="128"/>
      <c r="G173" s="128"/>
      <c r="H173" s="128"/>
      <c r="I173" s="128"/>
    </row>
    <row r="174" spans="1:9" s="7" customFormat="1">
      <c r="A174" s="128"/>
      <c r="B174" s="128"/>
      <c r="C174" s="128"/>
      <c r="D174" s="128"/>
      <c r="E174" s="128"/>
      <c r="F174" s="128"/>
      <c r="G174" s="128"/>
      <c r="H174" s="128"/>
      <c r="I174" s="128"/>
    </row>
    <row r="175" spans="1:9" s="7" customFormat="1">
      <c r="A175" s="128"/>
      <c r="B175" s="128"/>
      <c r="C175" s="128"/>
      <c r="D175" s="128"/>
      <c r="E175" s="128"/>
      <c r="F175" s="128"/>
      <c r="G175" s="128"/>
      <c r="H175" s="128"/>
      <c r="I175" s="128"/>
    </row>
    <row r="176" spans="1:9" s="7" customFormat="1">
      <c r="A176" s="128"/>
      <c r="B176" s="128"/>
      <c r="C176" s="128"/>
      <c r="D176" s="128"/>
      <c r="E176" s="128"/>
      <c r="F176" s="128"/>
      <c r="G176" s="128"/>
      <c r="H176" s="128"/>
      <c r="I176" s="128"/>
    </row>
    <row r="177" spans="1:9" s="7" customFormat="1">
      <c r="A177" s="128"/>
      <c r="B177" s="128"/>
      <c r="C177" s="128"/>
      <c r="D177" s="128"/>
      <c r="E177" s="128"/>
      <c r="F177" s="128"/>
      <c r="G177" s="128"/>
      <c r="H177" s="128"/>
      <c r="I177" s="128"/>
    </row>
    <row r="178" spans="1:9" s="7" customFormat="1">
      <c r="A178" s="128"/>
      <c r="B178" s="128"/>
      <c r="C178" s="128"/>
      <c r="D178" s="128"/>
      <c r="E178" s="128"/>
      <c r="F178" s="128"/>
      <c r="G178" s="128"/>
      <c r="H178" s="128"/>
      <c r="I178" s="128"/>
    </row>
    <row r="179" spans="1:9" s="7" customFormat="1">
      <c r="A179" s="128"/>
      <c r="B179" s="128"/>
      <c r="C179" s="128"/>
      <c r="D179" s="128"/>
      <c r="E179" s="128"/>
      <c r="F179" s="128"/>
      <c r="G179" s="128"/>
      <c r="H179" s="128"/>
      <c r="I179" s="128"/>
    </row>
    <row r="180" spans="1:9" s="7" customFormat="1">
      <c r="A180" s="128"/>
      <c r="B180" s="128"/>
      <c r="C180" s="128"/>
      <c r="D180" s="128"/>
      <c r="E180" s="128"/>
      <c r="F180" s="128"/>
      <c r="G180" s="128"/>
      <c r="H180" s="128"/>
      <c r="I180" s="128"/>
    </row>
    <row r="181" spans="1:9" s="7" customFormat="1">
      <c r="A181" s="128"/>
      <c r="B181" s="128"/>
      <c r="C181" s="128"/>
      <c r="D181" s="128"/>
      <c r="E181" s="128"/>
      <c r="F181" s="128"/>
      <c r="G181" s="128"/>
      <c r="H181" s="128"/>
      <c r="I181" s="128"/>
    </row>
    <row r="182" spans="1:9" s="7" customFormat="1">
      <c r="A182" s="128"/>
      <c r="B182" s="128"/>
      <c r="C182" s="128"/>
      <c r="D182" s="128"/>
      <c r="E182" s="128"/>
      <c r="F182" s="128"/>
      <c r="G182" s="128"/>
      <c r="H182" s="128"/>
      <c r="I182" s="128"/>
    </row>
    <row r="183" spans="1:9" s="7" customFormat="1">
      <c r="A183" s="128"/>
      <c r="B183" s="128"/>
      <c r="C183" s="128"/>
      <c r="D183" s="128"/>
      <c r="E183" s="128"/>
      <c r="F183" s="128"/>
      <c r="G183" s="128"/>
      <c r="H183" s="128"/>
      <c r="I183" s="128"/>
    </row>
    <row r="184" spans="1:9" s="7" customFormat="1">
      <c r="A184" s="128"/>
      <c r="B184" s="128"/>
      <c r="C184" s="128"/>
      <c r="D184" s="128"/>
      <c r="E184" s="128"/>
      <c r="F184" s="128"/>
      <c r="G184" s="128"/>
      <c r="H184" s="128"/>
      <c r="I184" s="128"/>
    </row>
    <row r="185" spans="1:9" s="7" customFormat="1">
      <c r="A185" s="128"/>
      <c r="B185" s="128"/>
      <c r="C185" s="128"/>
      <c r="D185" s="128"/>
      <c r="E185" s="128"/>
      <c r="F185" s="128"/>
      <c r="G185" s="128"/>
      <c r="H185" s="128"/>
      <c r="I185" s="128"/>
    </row>
    <row r="186" spans="1:9" s="7" customFormat="1">
      <c r="A186" s="128"/>
      <c r="B186" s="128"/>
      <c r="C186" s="128"/>
      <c r="D186" s="128"/>
      <c r="E186" s="128"/>
      <c r="F186" s="128"/>
      <c r="G186" s="128"/>
      <c r="H186" s="128"/>
      <c r="I186" s="128"/>
    </row>
    <row r="187" spans="1:9" s="7" customFormat="1">
      <c r="A187" s="128"/>
      <c r="B187" s="128"/>
      <c r="C187" s="128"/>
      <c r="D187" s="128"/>
      <c r="E187" s="128"/>
      <c r="F187" s="128"/>
      <c r="G187" s="128"/>
      <c r="H187" s="128"/>
      <c r="I187" s="128"/>
    </row>
    <row r="188" spans="1:9" s="7" customFormat="1">
      <c r="A188" s="128"/>
      <c r="B188" s="128"/>
      <c r="C188" s="128"/>
      <c r="D188" s="128"/>
      <c r="E188" s="128"/>
      <c r="F188" s="128"/>
      <c r="G188" s="128"/>
      <c r="H188" s="128"/>
      <c r="I188" s="128"/>
    </row>
  </sheetData>
  <mergeCells count="20">
    <mergeCell ref="R13:X13"/>
    <mergeCell ref="Y13:AE13"/>
    <mergeCell ref="K14:Q14"/>
    <mergeCell ref="K12:AE12"/>
    <mergeCell ref="W1:AE4"/>
    <mergeCell ref="A10:J10"/>
    <mergeCell ref="A11:AE11"/>
    <mergeCell ref="A12:A15"/>
    <mergeCell ref="A5:AE5"/>
    <mergeCell ref="A6:AE6"/>
    <mergeCell ref="A8:AE8"/>
    <mergeCell ref="A9:AE9"/>
    <mergeCell ref="D14:J14"/>
    <mergeCell ref="A7:J7"/>
    <mergeCell ref="B12:B15"/>
    <mergeCell ref="C12:C15"/>
    <mergeCell ref="D12:J13"/>
    <mergeCell ref="R14:X14"/>
    <mergeCell ref="Y14:AE14"/>
    <mergeCell ref="K13:Q13"/>
  </mergeCells>
  <pageMargins left="0.39370078740157483" right="0.39370078740157483" top="0.78740157480314965" bottom="0.39370078740157483" header="0.27559055118110237" footer="0.27559055118110237"/>
  <pageSetup paperSize="9" scale="5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view="pageBreakPreview" zoomScaleNormal="100" zoomScaleSheetLayoutView="100" workbookViewId="0">
      <selection activeCell="A27" sqref="A27"/>
    </sheetView>
  </sheetViews>
  <sheetFormatPr defaultRowHeight="15.75"/>
  <cols>
    <col min="1" max="1" width="10.140625" style="82" customWidth="1"/>
    <col min="2" max="2" width="86" style="83" customWidth="1"/>
    <col min="3" max="3" width="14.7109375" style="7" customWidth="1"/>
    <col min="4" max="4" width="16" style="7" customWidth="1"/>
    <col min="5" max="5" width="18.28515625" style="7" customWidth="1"/>
    <col min="6" max="6" width="9.42578125" style="16" customWidth="1"/>
    <col min="7" max="7" width="9.140625" style="16"/>
  </cols>
  <sheetData>
    <row r="1" spans="1:7" ht="15.75" customHeight="1">
      <c r="C1" s="248" t="s">
        <v>443</v>
      </c>
      <c r="D1" s="248"/>
      <c r="E1" s="248"/>
      <c r="F1" s="248"/>
      <c r="G1" s="83"/>
    </row>
    <row r="2" spans="1:7">
      <c r="C2" s="248"/>
      <c r="D2" s="248"/>
      <c r="E2" s="248"/>
      <c r="F2" s="248"/>
      <c r="G2" s="83"/>
    </row>
    <row r="3" spans="1:7">
      <c r="C3" s="248"/>
      <c r="D3" s="248"/>
      <c r="E3" s="248"/>
      <c r="F3" s="248"/>
      <c r="G3" s="83"/>
    </row>
    <row r="4" spans="1:7">
      <c r="C4" s="248"/>
      <c r="D4" s="248"/>
      <c r="E4" s="248"/>
      <c r="F4" s="248"/>
      <c r="G4" s="83"/>
    </row>
    <row r="5" spans="1:7">
      <c r="C5" s="248"/>
      <c r="D5" s="248"/>
      <c r="E5" s="248"/>
      <c r="F5" s="248"/>
      <c r="G5" s="83"/>
    </row>
    <row r="6" spans="1:7" s="16" customFormat="1" ht="15" customHeight="1">
      <c r="A6" s="82"/>
      <c r="B6" s="83"/>
      <c r="C6" s="144"/>
      <c r="D6" s="144"/>
      <c r="E6" s="144"/>
      <c r="F6" s="40"/>
      <c r="G6" s="40"/>
    </row>
    <row r="7" spans="1:7" ht="15" customHeight="1">
      <c r="A7" s="332" t="s">
        <v>135</v>
      </c>
      <c r="B7" s="332"/>
      <c r="C7" s="332"/>
      <c r="D7" s="332"/>
      <c r="E7" s="332"/>
      <c r="F7" s="332"/>
      <c r="G7" s="40"/>
    </row>
    <row r="8" spans="1:7" ht="15" customHeight="1">
      <c r="A8" s="333" t="s">
        <v>331</v>
      </c>
      <c r="B8" s="333"/>
      <c r="C8" s="333"/>
      <c r="D8" s="333"/>
      <c r="E8" s="333"/>
      <c r="F8" s="333"/>
      <c r="G8" s="40"/>
    </row>
    <row r="9" spans="1:7" ht="18.75">
      <c r="A9" s="84"/>
      <c r="B9" s="84"/>
      <c r="C9" s="84"/>
      <c r="D9" s="84"/>
      <c r="E9" s="84"/>
    </row>
    <row r="10" spans="1:7" s="16" customFormat="1" ht="18.75">
      <c r="A10" s="334" t="s">
        <v>88</v>
      </c>
      <c r="B10" s="334"/>
      <c r="C10" s="334"/>
      <c r="D10" s="334"/>
      <c r="E10" s="334"/>
      <c r="F10" s="334"/>
    </row>
    <row r="11" spans="1:7" s="16" customFormat="1">
      <c r="A11" s="304" t="s">
        <v>93</v>
      </c>
      <c r="B11" s="304"/>
      <c r="C11" s="304"/>
      <c r="D11" s="304"/>
      <c r="E11" s="304"/>
      <c r="F11" s="304"/>
    </row>
    <row r="12" spans="1:7" s="16" customFormat="1" ht="12.75">
      <c r="A12" s="85"/>
      <c r="B12" s="85"/>
      <c r="C12" s="85"/>
      <c r="D12" s="85"/>
      <c r="E12" s="85"/>
    </row>
    <row r="13" spans="1:7" s="16" customFormat="1" ht="18.75">
      <c r="A13" s="329" t="s">
        <v>21</v>
      </c>
      <c r="B13" s="329"/>
      <c r="C13" s="329"/>
      <c r="D13" s="329"/>
      <c r="E13" s="329"/>
      <c r="F13" s="329"/>
    </row>
    <row r="14" spans="1:7" s="16" customFormat="1">
      <c r="A14" s="330" t="s">
        <v>376</v>
      </c>
      <c r="B14" s="330"/>
      <c r="C14" s="330"/>
      <c r="D14" s="330"/>
      <c r="E14" s="330"/>
      <c r="F14" s="330"/>
    </row>
    <row r="15" spans="1:7" s="16" customFormat="1" ht="12.75">
      <c r="A15" s="86"/>
      <c r="B15" s="41"/>
      <c r="C15" s="86"/>
      <c r="D15" s="41"/>
      <c r="E15" s="41"/>
    </row>
    <row r="16" spans="1:7" s="16" customFormat="1">
      <c r="A16" s="326" t="s">
        <v>434</v>
      </c>
      <c r="B16" s="327" t="s">
        <v>307</v>
      </c>
      <c r="C16" s="230" t="s">
        <v>292</v>
      </c>
      <c r="D16" s="230" t="s">
        <v>293</v>
      </c>
      <c r="E16" s="156" t="s">
        <v>96</v>
      </c>
    </row>
    <row r="17" spans="1:5" s="16" customFormat="1" ht="25.5">
      <c r="A17" s="326"/>
      <c r="B17" s="327"/>
      <c r="C17" s="87" t="s">
        <v>97</v>
      </c>
      <c r="D17" s="87" t="s">
        <v>97</v>
      </c>
      <c r="E17" s="87" t="s">
        <v>3</v>
      </c>
    </row>
    <row r="18" spans="1:5" s="16" customFormat="1" ht="12.75">
      <c r="A18" s="88">
        <v>1</v>
      </c>
      <c r="B18" s="89">
        <v>2</v>
      </c>
      <c r="C18" s="90"/>
      <c r="D18" s="90">
        <v>3</v>
      </c>
      <c r="E18" s="90">
        <v>4</v>
      </c>
    </row>
    <row r="19" spans="1:5" s="16" customFormat="1">
      <c r="A19" s="325" t="s">
        <v>308</v>
      </c>
      <c r="B19" s="325"/>
      <c r="C19" s="231">
        <f>C20+C39</f>
        <v>61.044340000000005</v>
      </c>
      <c r="D19" s="231">
        <f>D20+D39</f>
        <v>46.952826400000006</v>
      </c>
      <c r="E19" s="176">
        <f>SUM(C19:D19)-0.001</f>
        <v>107.99616640000001</v>
      </c>
    </row>
    <row r="20" spans="1:5" s="16" customFormat="1">
      <c r="A20" s="91" t="s">
        <v>309</v>
      </c>
      <c r="B20" s="92" t="s">
        <v>222</v>
      </c>
      <c r="C20" s="231">
        <f>C21+C23+C29+C35+C36+C28</f>
        <v>59.861340000000006</v>
      </c>
      <c r="D20" s="231">
        <f>D21+D23+D29+D35+D36+D28</f>
        <v>46.952826400000006</v>
      </c>
      <c r="E20" s="176">
        <f>SUM(C20:D20)</f>
        <v>106.8141664</v>
      </c>
    </row>
    <row r="21" spans="1:5" s="16" customFormat="1">
      <c r="A21" s="93" t="s">
        <v>47</v>
      </c>
      <c r="B21" s="148" t="s">
        <v>310</v>
      </c>
      <c r="C21" s="232">
        <v>0</v>
      </c>
      <c r="D21" s="232">
        <v>0</v>
      </c>
      <c r="E21" s="94">
        <f t="shared" ref="E21:E49" si="0">SUM(C21:D21)</f>
        <v>0</v>
      </c>
    </row>
    <row r="22" spans="1:5" s="16" customFormat="1">
      <c r="A22" s="93" t="s">
        <v>49</v>
      </c>
      <c r="B22" s="147" t="s">
        <v>377</v>
      </c>
      <c r="C22" s="232">
        <v>0</v>
      </c>
      <c r="D22" s="232">
        <v>0</v>
      </c>
      <c r="E22" s="94">
        <f t="shared" si="0"/>
        <v>0</v>
      </c>
    </row>
    <row r="23" spans="1:5" s="16" customFormat="1" ht="15">
      <c r="A23" s="145" t="s">
        <v>337</v>
      </c>
      <c r="B23" s="147" t="s">
        <v>378</v>
      </c>
      <c r="C23" s="233">
        <v>41.02</v>
      </c>
      <c r="D23" s="233">
        <v>28.292000000000002</v>
      </c>
      <c r="E23" s="174">
        <f t="shared" si="0"/>
        <v>69.312000000000012</v>
      </c>
    </row>
    <row r="24" spans="1:5" s="16" customFormat="1" ht="15">
      <c r="A24" s="93" t="s">
        <v>51</v>
      </c>
      <c r="B24" s="147" t="s">
        <v>379</v>
      </c>
      <c r="C24" s="234">
        <v>0</v>
      </c>
      <c r="D24" s="234">
        <v>0</v>
      </c>
      <c r="E24" s="175">
        <f t="shared" si="0"/>
        <v>0</v>
      </c>
    </row>
    <row r="25" spans="1:5" s="16" customFormat="1" ht="15">
      <c r="A25" s="93" t="s">
        <v>53</v>
      </c>
      <c r="B25" s="147" t="s">
        <v>380</v>
      </c>
      <c r="C25" s="235">
        <v>0</v>
      </c>
      <c r="D25" s="235">
        <v>0</v>
      </c>
      <c r="E25" s="175">
        <f t="shared" si="0"/>
        <v>0</v>
      </c>
    </row>
    <row r="26" spans="1:5" s="16" customFormat="1" ht="15">
      <c r="A26" s="145" t="s">
        <v>345</v>
      </c>
      <c r="B26" s="147" t="s">
        <v>381</v>
      </c>
      <c r="C26" s="235">
        <v>0</v>
      </c>
      <c r="D26" s="235">
        <v>0</v>
      </c>
      <c r="E26" s="175">
        <f t="shared" si="0"/>
        <v>0</v>
      </c>
    </row>
    <row r="27" spans="1:5" s="16" customFormat="1" ht="15">
      <c r="A27" s="145" t="s">
        <v>349</v>
      </c>
      <c r="B27" s="147" t="s">
        <v>382</v>
      </c>
      <c r="C27" s="235">
        <v>0</v>
      </c>
      <c r="D27" s="235">
        <v>0</v>
      </c>
      <c r="E27" s="175">
        <f t="shared" si="0"/>
        <v>0</v>
      </c>
    </row>
    <row r="28" spans="1:5" s="16" customFormat="1" ht="15">
      <c r="A28" s="145" t="s">
        <v>55</v>
      </c>
      <c r="B28" s="147" t="s">
        <v>311</v>
      </c>
      <c r="C28" s="235">
        <v>0</v>
      </c>
      <c r="D28" s="235">
        <v>0</v>
      </c>
      <c r="E28" s="175">
        <f t="shared" si="0"/>
        <v>0</v>
      </c>
    </row>
    <row r="29" spans="1:5" s="16" customFormat="1">
      <c r="A29" s="95" t="s">
        <v>22</v>
      </c>
      <c r="B29" s="150" t="s">
        <v>223</v>
      </c>
      <c r="C29" s="236">
        <f t="shared" ref="C29:D30" si="1">C30</f>
        <v>8.6673399999999994</v>
      </c>
      <c r="D29" s="236">
        <f t="shared" si="1"/>
        <v>10.83536</v>
      </c>
      <c r="E29" s="174">
        <f t="shared" si="0"/>
        <v>19.502699999999997</v>
      </c>
    </row>
    <row r="30" spans="1:5" s="16" customFormat="1">
      <c r="A30" s="93" t="s">
        <v>25</v>
      </c>
      <c r="B30" s="148" t="s">
        <v>312</v>
      </c>
      <c r="C30" s="236">
        <f t="shared" si="1"/>
        <v>8.6673399999999994</v>
      </c>
      <c r="D30" s="236">
        <f t="shared" si="1"/>
        <v>10.83536</v>
      </c>
      <c r="E30" s="174">
        <f t="shared" si="0"/>
        <v>19.502699999999997</v>
      </c>
    </row>
    <row r="31" spans="1:5" s="16" customFormat="1" ht="15">
      <c r="A31" s="145" t="s">
        <v>23</v>
      </c>
      <c r="B31" s="147" t="s">
        <v>383</v>
      </c>
      <c r="C31" s="237">
        <v>8.6673399999999994</v>
      </c>
      <c r="D31" s="237">
        <v>10.83536</v>
      </c>
      <c r="E31" s="174">
        <f t="shared" si="0"/>
        <v>19.502699999999997</v>
      </c>
    </row>
    <row r="32" spans="1:5" s="16" customFormat="1">
      <c r="A32" s="96" t="s">
        <v>26</v>
      </c>
      <c r="B32" s="149" t="s">
        <v>313</v>
      </c>
      <c r="C32" s="236">
        <v>0</v>
      </c>
      <c r="D32" s="236">
        <v>0</v>
      </c>
      <c r="E32" s="94">
        <f t="shared" si="0"/>
        <v>0</v>
      </c>
    </row>
    <row r="33" spans="1:5" s="16" customFormat="1">
      <c r="A33" s="96" t="s">
        <v>61</v>
      </c>
      <c r="B33" s="149" t="s">
        <v>314</v>
      </c>
      <c r="C33" s="238">
        <v>0</v>
      </c>
      <c r="D33" s="238">
        <v>0</v>
      </c>
      <c r="E33" s="94">
        <f t="shared" si="0"/>
        <v>0</v>
      </c>
    </row>
    <row r="34" spans="1:5" s="16" customFormat="1">
      <c r="A34" s="145" t="s">
        <v>354</v>
      </c>
      <c r="B34" s="147" t="s">
        <v>383</v>
      </c>
      <c r="C34" s="238">
        <v>0</v>
      </c>
      <c r="D34" s="238">
        <v>0</v>
      </c>
      <c r="E34" s="94">
        <f t="shared" si="0"/>
        <v>0</v>
      </c>
    </row>
    <row r="35" spans="1:5" s="16" customFormat="1">
      <c r="A35" s="96" t="s">
        <v>65</v>
      </c>
      <c r="B35" s="149" t="s">
        <v>332</v>
      </c>
      <c r="C35" s="238">
        <v>10.173999999999999</v>
      </c>
      <c r="D35" s="238">
        <v>7.8254663999999998</v>
      </c>
      <c r="E35" s="174">
        <f t="shared" si="0"/>
        <v>17.999466399999999</v>
      </c>
    </row>
    <row r="36" spans="1:5" s="16" customFormat="1">
      <c r="A36" s="93" t="s">
        <v>27</v>
      </c>
      <c r="B36" s="148" t="s">
        <v>333</v>
      </c>
      <c r="C36" s="232">
        <v>0</v>
      </c>
      <c r="D36" s="232">
        <v>0</v>
      </c>
      <c r="E36" s="94">
        <f t="shared" si="0"/>
        <v>0</v>
      </c>
    </row>
    <row r="37" spans="1:5" s="16" customFormat="1" ht="15">
      <c r="A37" s="93" t="s">
        <v>28</v>
      </c>
      <c r="B37" s="147" t="s">
        <v>384</v>
      </c>
      <c r="C37" s="239">
        <v>0</v>
      </c>
      <c r="D37" s="239">
        <v>0</v>
      </c>
      <c r="E37" s="174">
        <f t="shared" si="0"/>
        <v>0</v>
      </c>
    </row>
    <row r="38" spans="1:5" s="16" customFormat="1" ht="15">
      <c r="A38" s="93" t="s">
        <v>29</v>
      </c>
      <c r="B38" s="147" t="s">
        <v>315</v>
      </c>
      <c r="C38" s="239">
        <v>0</v>
      </c>
      <c r="D38" s="239">
        <v>0</v>
      </c>
      <c r="E38" s="174">
        <f t="shared" si="0"/>
        <v>0</v>
      </c>
    </row>
    <row r="39" spans="1:5" s="16" customFormat="1">
      <c r="A39" s="91" t="s">
        <v>316</v>
      </c>
      <c r="B39" s="92" t="s">
        <v>224</v>
      </c>
      <c r="C39" s="231">
        <f>C49</f>
        <v>1.1830000000000001</v>
      </c>
      <c r="D39" s="231">
        <f>D49</f>
        <v>0</v>
      </c>
      <c r="E39" s="176">
        <f t="shared" si="0"/>
        <v>1.1830000000000001</v>
      </c>
    </row>
    <row r="40" spans="1:5" s="16" customFormat="1">
      <c r="A40" s="93" t="s">
        <v>317</v>
      </c>
      <c r="B40" s="148" t="s">
        <v>225</v>
      </c>
      <c r="C40" s="240">
        <v>0</v>
      </c>
      <c r="D40" s="240">
        <v>0</v>
      </c>
      <c r="E40" s="175">
        <f t="shared" si="0"/>
        <v>0</v>
      </c>
    </row>
    <row r="41" spans="1:5" s="16" customFormat="1">
      <c r="A41" s="93" t="s">
        <v>318</v>
      </c>
      <c r="B41" s="148" t="s">
        <v>226</v>
      </c>
      <c r="C41" s="240">
        <v>0</v>
      </c>
      <c r="D41" s="240">
        <v>0</v>
      </c>
      <c r="E41" s="175">
        <f t="shared" si="0"/>
        <v>0</v>
      </c>
    </row>
    <row r="42" spans="1:5" s="16" customFormat="1">
      <c r="A42" s="93" t="s">
        <v>319</v>
      </c>
      <c r="B42" s="148" t="s">
        <v>320</v>
      </c>
      <c r="C42" s="240">
        <v>0</v>
      </c>
      <c r="D42" s="240">
        <v>0</v>
      </c>
      <c r="E42" s="175">
        <f t="shared" si="0"/>
        <v>0</v>
      </c>
    </row>
    <row r="43" spans="1:5" s="16" customFormat="1">
      <c r="A43" s="93" t="s">
        <v>321</v>
      </c>
      <c r="B43" s="148" t="s">
        <v>227</v>
      </c>
      <c r="C43" s="240">
        <v>0</v>
      </c>
      <c r="D43" s="240">
        <v>0</v>
      </c>
      <c r="E43" s="175">
        <f t="shared" si="0"/>
        <v>0</v>
      </c>
    </row>
    <row r="44" spans="1:5" s="16" customFormat="1" ht="15">
      <c r="A44" s="93" t="s">
        <v>322</v>
      </c>
      <c r="B44" s="146" t="s">
        <v>385</v>
      </c>
      <c r="C44" s="232">
        <v>0</v>
      </c>
      <c r="D44" s="232">
        <v>0</v>
      </c>
      <c r="E44" s="175">
        <f t="shared" si="0"/>
        <v>0</v>
      </c>
    </row>
    <row r="45" spans="1:5" s="16" customFormat="1" ht="15">
      <c r="A45" s="93" t="s">
        <v>323</v>
      </c>
      <c r="B45" s="147" t="s">
        <v>386</v>
      </c>
      <c r="C45" s="232">
        <v>0</v>
      </c>
      <c r="D45" s="232">
        <v>0</v>
      </c>
      <c r="E45" s="175">
        <f t="shared" si="0"/>
        <v>0</v>
      </c>
    </row>
    <row r="46" spans="1:5" s="16" customFormat="1" ht="15">
      <c r="A46" s="93" t="s">
        <v>324</v>
      </c>
      <c r="B46" s="147" t="s">
        <v>325</v>
      </c>
      <c r="C46" s="240">
        <v>0</v>
      </c>
      <c r="D46" s="240">
        <v>0</v>
      </c>
      <c r="E46" s="175">
        <f t="shared" si="0"/>
        <v>0</v>
      </c>
    </row>
    <row r="47" spans="1:5" s="16" customFormat="1" ht="17.25" customHeight="1">
      <c r="A47" s="93" t="s">
        <v>326</v>
      </c>
      <c r="B47" s="147" t="s">
        <v>387</v>
      </c>
      <c r="C47" s="232">
        <v>0</v>
      </c>
      <c r="D47" s="232">
        <v>0</v>
      </c>
      <c r="E47" s="175">
        <f t="shared" si="0"/>
        <v>0</v>
      </c>
    </row>
    <row r="48" spans="1:5" s="16" customFormat="1" ht="30">
      <c r="A48" s="93" t="s">
        <v>327</v>
      </c>
      <c r="B48" s="147" t="s">
        <v>328</v>
      </c>
      <c r="C48" s="240">
        <v>0</v>
      </c>
      <c r="D48" s="240">
        <v>0</v>
      </c>
      <c r="E48" s="175">
        <f t="shared" si="0"/>
        <v>0</v>
      </c>
    </row>
    <row r="49" spans="1:8" s="16" customFormat="1">
      <c r="A49" s="96" t="s">
        <v>329</v>
      </c>
      <c r="B49" s="149" t="s">
        <v>228</v>
      </c>
      <c r="C49" s="241">
        <v>1.1830000000000001</v>
      </c>
      <c r="D49" s="241">
        <v>0</v>
      </c>
      <c r="E49" s="174">
        <f t="shared" si="0"/>
        <v>1.1830000000000001</v>
      </c>
    </row>
    <row r="50" spans="1:8" s="16" customFormat="1">
      <c r="A50" s="96" t="s">
        <v>330</v>
      </c>
      <c r="B50" s="149" t="s">
        <v>229</v>
      </c>
      <c r="C50" s="241">
        <v>0</v>
      </c>
      <c r="D50" s="241">
        <v>0</v>
      </c>
      <c r="E50" s="174">
        <v>0</v>
      </c>
      <c r="F50" s="16" t="s">
        <v>433</v>
      </c>
    </row>
    <row r="51" spans="1:8" s="16" customFormat="1">
      <c r="A51" s="242"/>
      <c r="B51" s="243"/>
      <c r="C51" s="244"/>
      <c r="D51" s="244"/>
      <c r="E51" s="245"/>
    </row>
    <row r="52" spans="1:8" s="16" customFormat="1">
      <c r="A52" s="242"/>
      <c r="B52" s="243"/>
      <c r="C52" s="244"/>
      <c r="D52" s="244"/>
      <c r="E52" s="245"/>
    </row>
    <row r="53" spans="1:8" s="16" customFormat="1" ht="15.75" customHeight="1">
      <c r="A53" s="331" t="s">
        <v>447</v>
      </c>
      <c r="B53" s="331"/>
      <c r="C53" s="331"/>
      <c r="D53" s="331"/>
      <c r="E53" s="331"/>
      <c r="F53" s="331"/>
      <c r="G53" s="247"/>
      <c r="H53" s="247"/>
    </row>
    <row r="54" spans="1:8" s="16" customFormat="1" ht="15.75" customHeight="1">
      <c r="A54" s="331"/>
      <c r="B54" s="331"/>
      <c r="C54" s="331"/>
      <c r="D54" s="331"/>
      <c r="E54" s="331"/>
      <c r="F54" s="331"/>
      <c r="G54" s="247"/>
      <c r="H54" s="247"/>
    </row>
    <row r="55" spans="1:8" s="16" customFormat="1" ht="15.75" customHeight="1">
      <c r="A55" s="331"/>
      <c r="B55" s="331"/>
      <c r="C55" s="331"/>
      <c r="D55" s="331"/>
      <c r="E55" s="331"/>
      <c r="F55" s="331"/>
      <c r="G55" s="247"/>
      <c r="H55" s="247"/>
    </row>
    <row r="56" spans="1:8" s="16" customFormat="1" ht="27" customHeight="1">
      <c r="A56" s="331"/>
      <c r="B56" s="331"/>
      <c r="C56" s="331"/>
      <c r="D56" s="331"/>
      <c r="E56" s="331"/>
      <c r="F56" s="331"/>
      <c r="G56" s="247"/>
      <c r="H56" s="247"/>
    </row>
    <row r="57" spans="1:8" s="16" customFormat="1">
      <c r="A57" s="242"/>
      <c r="B57" s="243"/>
      <c r="C57" s="244"/>
      <c r="D57" s="244"/>
      <c r="E57" s="245"/>
    </row>
    <row r="58" spans="1:8" s="16" customFormat="1">
      <c r="A58" s="242"/>
      <c r="B58" s="243"/>
      <c r="C58" s="244"/>
      <c r="D58" s="244"/>
      <c r="E58" s="245"/>
    </row>
    <row r="59" spans="1:8" s="16" customFormat="1" ht="26.25" customHeight="1">
      <c r="A59" s="324" t="s">
        <v>445</v>
      </c>
      <c r="B59" s="324"/>
      <c r="C59" s="328" t="s">
        <v>446</v>
      </c>
      <c r="D59" s="328"/>
      <c r="E59" s="328"/>
      <c r="F59" s="246"/>
      <c r="G59" s="246"/>
    </row>
    <row r="60" spans="1:8" s="16" customFormat="1" ht="26.25" customHeight="1">
      <c r="A60" s="324"/>
      <c r="B60" s="324"/>
      <c r="C60" s="328"/>
      <c r="D60" s="328"/>
      <c r="E60" s="328"/>
      <c r="F60" s="246"/>
      <c r="G60" s="246"/>
    </row>
  </sheetData>
  <mergeCells count="13">
    <mergeCell ref="C1:F5"/>
    <mergeCell ref="A59:B60"/>
    <mergeCell ref="A19:B19"/>
    <mergeCell ref="A16:A17"/>
    <mergeCell ref="B16:B17"/>
    <mergeCell ref="C59:E60"/>
    <mergeCell ref="A13:F13"/>
    <mergeCell ref="A14:F14"/>
    <mergeCell ref="A53:F56"/>
    <mergeCell ref="A7:F7"/>
    <mergeCell ref="A8:F8"/>
    <mergeCell ref="A10:F10"/>
    <mergeCell ref="A11:F11"/>
  </mergeCells>
  <pageMargins left="0.70866141732283472" right="0.39370078740157483" top="0.78740157480314965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17</vt:i4>
      </vt:variant>
    </vt:vector>
  </HeadingPairs>
  <TitlesOfParts>
    <vt:vector size="26" baseType="lpstr">
      <vt:lpstr>План финанс.</vt:lpstr>
      <vt:lpstr>План освоения</vt:lpstr>
      <vt:lpstr>Цели 2023</vt:lpstr>
      <vt:lpstr>Цели 2024</vt:lpstr>
      <vt:lpstr>План принятия</vt:lpstr>
      <vt:lpstr>Ввод по кварт.</vt:lpstr>
      <vt:lpstr>Постановка под напряж.</vt:lpstr>
      <vt:lpstr>Ввод</vt:lpstr>
      <vt:lpstr>ФЭМ</vt:lpstr>
      <vt:lpstr>Ввод!Заголовки_для_печати</vt:lpstr>
      <vt:lpstr>'Ввод по кварт.'!Заголовки_для_печати</vt:lpstr>
      <vt:lpstr>'План освоения'!Заголовки_для_печати</vt:lpstr>
      <vt:lpstr>'План принятия'!Заголовки_для_печати</vt:lpstr>
      <vt:lpstr>'План финанс.'!Заголовки_для_печати</vt:lpstr>
      <vt:lpstr>'Постановка под напряж.'!Заголовки_для_печати</vt:lpstr>
      <vt:lpstr>'Цели 2023'!Заголовки_для_печати</vt:lpstr>
      <vt:lpstr>'Цели 2024'!Заголовки_для_печати</vt:lpstr>
      <vt:lpstr>Ввод!Область_печати</vt:lpstr>
      <vt:lpstr>'Ввод по кварт.'!Область_печати</vt:lpstr>
      <vt:lpstr>'План освоения'!Область_печати</vt:lpstr>
      <vt:lpstr>'План принятия'!Область_печати</vt:lpstr>
      <vt:lpstr>'План финанс.'!Область_печати</vt:lpstr>
      <vt:lpstr>'Постановка под напряж.'!Область_печати</vt:lpstr>
      <vt:lpstr>ФЭМ!Область_печати</vt:lpstr>
      <vt:lpstr>'Цели 2023'!Область_печати</vt:lpstr>
      <vt:lpstr>'Цели 2024'!Область_печати</vt:lpstr>
    </vt:vector>
  </TitlesOfParts>
  <Company>garant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Aspire17</cp:lastModifiedBy>
  <cp:lastPrinted>2023-09-26T08:35:59Z</cp:lastPrinted>
  <dcterms:created xsi:type="dcterms:W3CDTF">2004-09-19T06:34:55Z</dcterms:created>
  <dcterms:modified xsi:type="dcterms:W3CDTF">2023-10-30T05:37:03Z</dcterms:modified>
</cp:coreProperties>
</file>